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90" windowWidth="20370" windowHeight="7860"/>
  </bookViews>
  <sheets>
    <sheet name="第二学年" sheetId="1" r:id="rId1"/>
    <sheet name="Sheet3" sheetId="2" r:id="rId2"/>
  </sheets>
  <calcPr calcId="114210"/>
</workbook>
</file>

<file path=xl/calcChain.xml><?xml version="1.0" encoding="utf-8"?>
<calcChain xmlns="http://schemas.openxmlformats.org/spreadsheetml/2006/main">
  <c r="M5" i="1"/>
  <c r="O5"/>
  <c r="M6"/>
  <c r="M7"/>
  <c r="O7"/>
  <c r="M8"/>
  <c r="O8"/>
  <c r="M9"/>
  <c r="O9"/>
  <c r="M10"/>
  <c r="O10"/>
  <c r="M11"/>
  <c r="O11"/>
  <c r="M12"/>
  <c r="M13"/>
  <c r="M14"/>
  <c r="O14"/>
  <c r="M15"/>
  <c r="O15"/>
  <c r="M16"/>
  <c r="O16"/>
  <c r="M17"/>
  <c r="M18"/>
  <c r="O18"/>
  <c r="M19"/>
  <c r="M20"/>
  <c r="M21"/>
  <c r="M22"/>
  <c r="O22"/>
  <c r="M23"/>
  <c r="M24"/>
  <c r="O24"/>
  <c r="M25"/>
  <c r="O25"/>
  <c r="M26"/>
  <c r="O26"/>
  <c r="M27"/>
  <c r="M28"/>
  <c r="O28"/>
  <c r="M29"/>
  <c r="O29"/>
  <c r="M30"/>
  <c r="O30"/>
  <c r="M31"/>
  <c r="O31"/>
  <c r="M32"/>
  <c r="O32"/>
  <c r="M33"/>
  <c r="O33"/>
  <c r="M34"/>
  <c r="O34"/>
  <c r="M35"/>
  <c r="O35"/>
  <c r="M36"/>
  <c r="M37"/>
  <c r="O37"/>
  <c r="M38"/>
  <c r="O38"/>
  <c r="M39"/>
  <c r="M40"/>
  <c r="O40"/>
  <c r="M41"/>
  <c r="O41"/>
  <c r="M42"/>
  <c r="O42"/>
  <c r="M43"/>
  <c r="O43"/>
  <c r="M44"/>
  <c r="M45"/>
  <c r="O45"/>
  <c r="M46"/>
  <c r="O46"/>
  <c r="M47"/>
  <c r="O47"/>
  <c r="M48"/>
  <c r="M49"/>
  <c r="O49"/>
  <c r="M50"/>
  <c r="O50"/>
  <c r="M51"/>
  <c r="O51"/>
  <c r="M52"/>
  <c r="O52"/>
  <c r="M53"/>
  <c r="O53"/>
  <c r="M54"/>
  <c r="O54"/>
  <c r="M55"/>
  <c r="O55"/>
  <c r="O44"/>
  <c r="O13"/>
  <c r="O36"/>
  <c r="O19"/>
  <c r="O48"/>
  <c r="O27"/>
  <c r="O39"/>
  <c r="O17"/>
  <c r="O21"/>
  <c r="O12"/>
  <c r="O6"/>
  <c r="O23"/>
  <c r="O20"/>
  <c r="K11"/>
  <c r="K33"/>
  <c r="K5"/>
  <c r="K44"/>
  <c r="K45"/>
  <c r="K13"/>
  <c r="K35"/>
  <c r="K53"/>
  <c r="K37"/>
  <c r="K36"/>
  <c r="K41"/>
  <c r="K40"/>
  <c r="K38"/>
  <c r="K19"/>
  <c r="K26"/>
  <c r="K47"/>
  <c r="K30"/>
  <c r="K42"/>
  <c r="K54"/>
  <c r="K51"/>
  <c r="K10"/>
  <c r="K48"/>
  <c r="K32"/>
  <c r="K34"/>
  <c r="K16"/>
  <c r="K27"/>
  <c r="K15"/>
  <c r="K39"/>
  <c r="K8"/>
  <c r="K17"/>
  <c r="K14"/>
  <c r="K28"/>
  <c r="K50"/>
  <c r="K21"/>
  <c r="K9"/>
  <c r="K24"/>
  <c r="K46"/>
  <c r="K12"/>
  <c r="K31"/>
  <c r="K43"/>
  <c r="K18"/>
  <c r="K52"/>
  <c r="K7"/>
  <c r="K6"/>
  <c r="K49"/>
  <c r="K23"/>
  <c r="K29"/>
  <c r="K55"/>
  <c r="K25"/>
  <c r="K20"/>
  <c r="K22"/>
  <c r="N25"/>
  <c r="L25"/>
  <c r="N49"/>
  <c r="L49"/>
  <c r="N7"/>
  <c r="L7"/>
  <c r="N31"/>
  <c r="L31"/>
  <c r="N9"/>
  <c r="L9"/>
  <c r="N14"/>
  <c r="L14"/>
  <c r="N15"/>
  <c r="L15"/>
  <c r="N32"/>
  <c r="L32"/>
  <c r="L54"/>
  <c r="N54"/>
  <c r="L26"/>
  <c r="N26"/>
  <c r="L41"/>
  <c r="N41"/>
  <c r="L37"/>
  <c r="N37"/>
  <c r="L45"/>
  <c r="N45"/>
  <c r="L11"/>
  <c r="N11"/>
  <c r="L20"/>
  <c r="N20"/>
  <c r="L55"/>
  <c r="N55"/>
  <c r="L23"/>
  <c r="N23"/>
  <c r="L6"/>
  <c r="N6"/>
  <c r="L52"/>
  <c r="N52"/>
  <c r="L43"/>
  <c r="N43"/>
  <c r="L48"/>
  <c r="L51"/>
  <c r="L42"/>
  <c r="L47"/>
  <c r="L19"/>
  <c r="L40"/>
  <c r="L36"/>
  <c r="L53"/>
  <c r="L13"/>
  <c r="L44"/>
  <c r="L33"/>
  <c r="L22"/>
  <c r="N22"/>
  <c r="L29"/>
  <c r="N29"/>
  <c r="L18"/>
  <c r="N18"/>
  <c r="L46"/>
  <c r="N46"/>
  <c r="L50"/>
  <c r="N50"/>
  <c r="L8"/>
  <c r="N8"/>
  <c r="L16"/>
  <c r="N16"/>
  <c r="L10"/>
  <c r="N10"/>
  <c r="L30"/>
  <c r="N30"/>
  <c r="L38"/>
  <c r="N38"/>
  <c r="L35"/>
  <c r="N35"/>
  <c r="N33"/>
  <c r="L5"/>
  <c r="L39"/>
  <c r="N39"/>
  <c r="L34"/>
  <c r="N34"/>
  <c r="L28"/>
  <c r="N28"/>
  <c r="L27"/>
  <c r="N27"/>
  <c r="L24"/>
  <c r="N24"/>
  <c r="L21"/>
  <c r="N21"/>
  <c r="L17"/>
  <c r="N17"/>
  <c r="L12"/>
  <c r="N12"/>
  <c r="N5"/>
  <c r="N48"/>
  <c r="N51"/>
  <c r="N42"/>
  <c r="N47"/>
  <c r="N19"/>
  <c r="N40"/>
  <c r="N36"/>
  <c r="N53"/>
  <c r="N13"/>
  <c r="N44"/>
</calcChain>
</file>

<file path=xl/sharedStrings.xml><?xml version="1.0" encoding="utf-8"?>
<sst xmlns="http://schemas.openxmlformats.org/spreadsheetml/2006/main" count="218" uniqueCount="150">
  <si>
    <t>生命科学学院2014-2015学年学生综合素质测评成绩及评优评奖结果公示</t>
  </si>
  <si>
    <t>序号</t>
  </si>
  <si>
    <t>学号</t>
  </si>
  <si>
    <t>姓名</t>
  </si>
  <si>
    <t>性别</t>
  </si>
  <si>
    <t>学业成绩（70%）</t>
  </si>
  <si>
    <t>非学业成绩（30%）</t>
  </si>
  <si>
    <t>体测成绩</t>
  </si>
  <si>
    <t>总分</t>
  </si>
  <si>
    <t>总分排名</t>
  </si>
  <si>
    <t>学业成绩排名</t>
  </si>
  <si>
    <t>总分排名比例</t>
  </si>
  <si>
    <t>学业成绩排名比例</t>
  </si>
  <si>
    <t>拟申请奖学金</t>
  </si>
  <si>
    <t>拟申请荣誉</t>
  </si>
  <si>
    <t>学生签字</t>
  </si>
  <si>
    <t xml:space="preserve">思想道德（8%）   </t>
  </si>
  <si>
    <t xml:space="preserve">基础文明（8%）   </t>
  </si>
  <si>
    <t xml:space="preserve">能力素质（8%）   </t>
  </si>
  <si>
    <t>同学互评（6%）</t>
  </si>
  <si>
    <t>女</t>
  </si>
  <si>
    <t>男</t>
  </si>
  <si>
    <t>学院意见：</t>
  </si>
  <si>
    <t>说明：标注“▲”为必修课有不及格记录的同学，标注“☆”为体侧成绩不及格的同学，标注“★”为有必修课须重修的同学。</t>
  </si>
  <si>
    <t>201423202301005</t>
  </si>
  <si>
    <t>胡琼越</t>
  </si>
  <si>
    <t>一等</t>
  </si>
  <si>
    <t>201423202302026</t>
  </si>
  <si>
    <t>马小合</t>
  </si>
  <si>
    <t>二等</t>
  </si>
  <si>
    <t>三好</t>
  </si>
  <si>
    <t>201423202302025</t>
  </si>
  <si>
    <t>徐丽佳</t>
  </si>
  <si>
    <t>单项（学习优秀）</t>
  </si>
  <si>
    <t>优干（文明寝室长）</t>
  </si>
  <si>
    <t>201423202302007</t>
  </si>
  <si>
    <t>吴梦齐</t>
  </si>
  <si>
    <t>201423202302014</t>
  </si>
  <si>
    <t>祁依佳</t>
  </si>
  <si>
    <t>三等</t>
  </si>
  <si>
    <t>201423202301029</t>
  </si>
  <si>
    <t>陈青青</t>
  </si>
  <si>
    <t>201423202301003</t>
  </si>
  <si>
    <t>何超人</t>
  </si>
  <si>
    <t>201423202302018</t>
  </si>
  <si>
    <t>倪小芳</t>
  </si>
  <si>
    <t>201423202301008</t>
  </si>
  <si>
    <t>崔钢挺</t>
  </si>
  <si>
    <t>201423202302009</t>
  </si>
  <si>
    <t>吴扬帆</t>
  </si>
  <si>
    <t>201423202302005</t>
  </si>
  <si>
    <t>马敏霞</t>
  </si>
  <si>
    <t>201423202302003</t>
  </si>
  <si>
    <t>孙晓梅</t>
  </si>
  <si>
    <t>201423202302008</t>
  </si>
  <si>
    <t>傅珂</t>
  </si>
  <si>
    <t>201423202302023</t>
  </si>
  <si>
    <t>楼则娈</t>
  </si>
  <si>
    <t>201423202301019</t>
  </si>
  <si>
    <t>谢哲佩</t>
  </si>
  <si>
    <t>201423202302033</t>
  </si>
  <si>
    <t>李莉</t>
  </si>
  <si>
    <t>单项（社会工作优秀奖学金）</t>
  </si>
  <si>
    <t>201423202302012</t>
  </si>
  <si>
    <t>卓泽骞▲</t>
  </si>
  <si>
    <t>201423202301002</t>
  </si>
  <si>
    <t>陆艺勤</t>
  </si>
  <si>
    <t>201423202302028</t>
  </si>
  <si>
    <t>庞宁红</t>
  </si>
  <si>
    <t>201423202302015</t>
  </si>
  <si>
    <t>卢陈杰</t>
  </si>
  <si>
    <t>201423202302031</t>
  </si>
  <si>
    <t>章钱</t>
  </si>
  <si>
    <t>201423202301020</t>
  </si>
  <si>
    <t>王炜莉</t>
  </si>
  <si>
    <t>201423202302004</t>
  </si>
  <si>
    <t>金洛稼</t>
  </si>
  <si>
    <t>201423202302010</t>
  </si>
  <si>
    <t>杨晋涛</t>
  </si>
  <si>
    <t>201423202302029</t>
  </si>
  <si>
    <t>潘婧仪</t>
  </si>
  <si>
    <t>201423202301023</t>
  </si>
  <si>
    <t>王曌赟</t>
  </si>
  <si>
    <t>201423202302019</t>
  </si>
  <si>
    <t>张倩倩</t>
  </si>
  <si>
    <t>201423202301033</t>
  </si>
  <si>
    <t>张月</t>
  </si>
  <si>
    <t>201423202301004</t>
  </si>
  <si>
    <t>郭晓云</t>
  </si>
  <si>
    <t>201423202301034</t>
  </si>
  <si>
    <t>郭红梅</t>
  </si>
  <si>
    <t>201423202301011</t>
  </si>
  <si>
    <t>黄杰</t>
  </si>
  <si>
    <t>201423202301014</t>
  </si>
  <si>
    <t>钟佳音</t>
  </si>
  <si>
    <t>201423202301013</t>
  </si>
  <si>
    <t>姚萍</t>
  </si>
  <si>
    <t>单项（文艺优秀奖学金）</t>
  </si>
  <si>
    <t>201423202301018</t>
  </si>
  <si>
    <t>祁丹凤</t>
  </si>
  <si>
    <t>201423202302006</t>
  </si>
  <si>
    <t>罗启超</t>
  </si>
  <si>
    <t>201423202301017</t>
  </si>
  <si>
    <t>张海山</t>
  </si>
  <si>
    <t>单项（体育优秀奖学金）</t>
  </si>
  <si>
    <t>201423202301015</t>
  </si>
  <si>
    <t>黄超</t>
  </si>
  <si>
    <t>201423202301025</t>
  </si>
  <si>
    <t>刘晨敏</t>
  </si>
  <si>
    <t>201423202302022</t>
  </si>
  <si>
    <t>胡宇曦</t>
  </si>
  <si>
    <t>单项（实践优秀奖学金）</t>
  </si>
  <si>
    <t>201423202301007</t>
  </si>
  <si>
    <t>邵晶奕</t>
  </si>
  <si>
    <t>201423202301006</t>
  </si>
  <si>
    <t>洪一梦</t>
  </si>
  <si>
    <t>201423202302016</t>
  </si>
  <si>
    <t>傅一旻▲</t>
  </si>
  <si>
    <t>201423202301021</t>
  </si>
  <si>
    <t>邵天诚</t>
  </si>
  <si>
    <t>201423202301032</t>
  </si>
  <si>
    <t>应晓彤▲</t>
  </si>
  <si>
    <t>201423202302027</t>
  </si>
  <si>
    <t>许天成▲</t>
  </si>
  <si>
    <t>201423202302011</t>
  </si>
  <si>
    <t>陈纯</t>
  </si>
  <si>
    <t>201423202301027</t>
  </si>
  <si>
    <t>章朝文▲</t>
  </si>
  <si>
    <t>201423202302024</t>
  </si>
  <si>
    <t>周易▲</t>
  </si>
  <si>
    <t>201423202301012</t>
  </si>
  <si>
    <t>叶德棠</t>
  </si>
  <si>
    <t>201423202301026</t>
  </si>
  <si>
    <t>毛晓阳▲</t>
  </si>
  <si>
    <t>201423202302030</t>
  </si>
  <si>
    <t>周诚▲</t>
  </si>
  <si>
    <t>年级专业：2014级生物工程</t>
    <phoneticPr fontId="24" type="noConversion"/>
  </si>
  <si>
    <t>班主任（签名）：</t>
    <phoneticPr fontId="24" type="noConversion"/>
  </si>
  <si>
    <t>测评小组成员签名：</t>
    <phoneticPr fontId="24" type="noConversion"/>
  </si>
  <si>
    <t>班主任意见；</t>
    <phoneticPr fontId="24" type="noConversion"/>
  </si>
  <si>
    <t>二等</t>
    <phoneticPr fontId="24" type="noConversion"/>
  </si>
  <si>
    <t>三好</t>
    <phoneticPr fontId="24" type="noConversion"/>
  </si>
  <si>
    <t>优干、三好</t>
    <phoneticPr fontId="24" type="noConversion"/>
  </si>
  <si>
    <t>社会工作优秀奖学金</t>
  </si>
  <si>
    <t>社会工作优秀奖学金</t>
    <phoneticPr fontId="24" type="noConversion"/>
  </si>
  <si>
    <t>单项（社会工作优秀奖学金）</t>
    <phoneticPr fontId="24" type="noConversion"/>
  </si>
  <si>
    <t>实践优秀奖学金</t>
    <phoneticPr fontId="24" type="noConversion"/>
  </si>
  <si>
    <t>优干（文明寝室长）</t>
    <phoneticPr fontId="24" type="noConversion"/>
  </si>
  <si>
    <t>优干（文明寝室长），三好</t>
    <phoneticPr fontId="24" type="noConversion"/>
  </si>
  <si>
    <t>优干，三好</t>
    <phoneticPr fontId="24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</si>
</sst>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.00_ "/>
  </numFmts>
  <fonts count="27">
    <font>
      <sz val="12"/>
      <name val="宋体"/>
      <charset val="134"/>
    </font>
    <font>
      <b/>
      <sz val="16"/>
      <name val="黑体"/>
      <family val="3"/>
      <charset val="134"/>
    </font>
    <font>
      <b/>
      <sz val="12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8"/>
      <color indexed="62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5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3"/>
      <color indexed="6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3" fillId="0" borderId="4" applyNumberFormat="0" applyFill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1" fillId="14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23" fillId="4" borderId="9" applyNumberFormat="0" applyFont="0" applyAlignment="0" applyProtection="0">
      <alignment vertical="center"/>
    </xf>
  </cellStyleXfs>
  <cellXfs count="54">
    <xf numFmtId="0" fontId="0" fillId="0" borderId="0" xfId="0" applyAlignme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NumberFormat="1" applyFont="1" applyFill="1" applyBorder="1" applyAlignment="1">
      <alignment horizontal="center" vertical="center" wrapText="1"/>
    </xf>
    <xf numFmtId="0" fontId="0" fillId="0" borderId="11" xfId="0" applyNumberFormat="1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10" fontId="2" fillId="0" borderId="0" xfId="0" applyNumberFormat="1" applyFont="1" applyFill="1" applyAlignment="1">
      <alignment horizontal="center" vertical="center"/>
    </xf>
    <xf numFmtId="10" fontId="0" fillId="0" borderId="10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 vertical="center"/>
    </xf>
    <xf numFmtId="10" fontId="6" fillId="0" borderId="0" xfId="0" applyNumberFormat="1" applyFont="1" applyFill="1" applyAlignment="1">
      <alignment horizontal="left" vertical="center"/>
    </xf>
    <xf numFmtId="0" fontId="25" fillId="0" borderId="10" xfId="0" quotePrefix="1" applyFont="1" applyBorder="1" applyAlignment="1">
      <alignment horizontal="left" vertical="center"/>
    </xf>
    <xf numFmtId="0" fontId="26" fillId="0" borderId="10" xfId="0" applyFont="1" applyBorder="1">
      <alignment vertical="center"/>
    </xf>
    <xf numFmtId="177" fontId="26" fillId="0" borderId="10" xfId="0" applyNumberFormat="1" applyFont="1" applyBorder="1">
      <alignment vertical="center"/>
    </xf>
    <xf numFmtId="0" fontId="25" fillId="0" borderId="10" xfId="0" applyFont="1" applyBorder="1" applyAlignment="1">
      <alignment horizontal="left" vertical="center"/>
    </xf>
    <xf numFmtId="177" fontId="26" fillId="0" borderId="10" xfId="0" applyNumberFormat="1" applyFont="1" applyBorder="1" applyAlignment="1">
      <alignment horizontal="center" vertical="top"/>
    </xf>
    <xf numFmtId="0" fontId="0" fillId="19" borderId="0" xfId="0" applyFill="1" applyAlignment="1"/>
    <xf numFmtId="0" fontId="0" fillId="0" borderId="10" xfId="0" applyBorder="1" applyAlignment="1"/>
    <xf numFmtId="0" fontId="5" fillId="13" borderId="10" xfId="0" applyFont="1" applyFill="1" applyBorder="1" applyAlignment="1">
      <alignment horizontal="center" vertical="center"/>
    </xf>
    <xf numFmtId="0" fontId="25" fillId="13" borderId="10" xfId="0" quotePrefix="1" applyFont="1" applyFill="1" applyBorder="1" applyAlignment="1">
      <alignment horizontal="left" vertical="center"/>
    </xf>
    <xf numFmtId="0" fontId="26" fillId="13" borderId="10" xfId="0" applyFont="1" applyFill="1" applyBorder="1">
      <alignment vertical="center"/>
    </xf>
    <xf numFmtId="177" fontId="26" fillId="13" borderId="10" xfId="0" applyNumberFormat="1" applyFont="1" applyFill="1" applyBorder="1">
      <alignment vertical="center"/>
    </xf>
    <xf numFmtId="176" fontId="26" fillId="13" borderId="10" xfId="0" applyNumberFormat="1" applyFont="1" applyFill="1" applyBorder="1">
      <alignment vertical="center"/>
    </xf>
    <xf numFmtId="177" fontId="26" fillId="13" borderId="10" xfId="0" applyNumberFormat="1" applyFont="1" applyFill="1" applyBorder="1" applyAlignment="1">
      <alignment horizontal="center" vertical="top"/>
    </xf>
    <xf numFmtId="0" fontId="0" fillId="13" borderId="10" xfId="0" applyFill="1" applyBorder="1" applyAlignment="1">
      <alignment horizontal="center" vertical="center"/>
    </xf>
    <xf numFmtId="0" fontId="0" fillId="13" borderId="10" xfId="0" applyFill="1" applyBorder="1" applyAlignment="1"/>
    <xf numFmtId="10" fontId="0" fillId="13" borderId="10" xfId="0" applyNumberFormat="1" applyFill="1" applyBorder="1" applyAlignment="1">
      <alignment horizontal="center" vertical="center"/>
    </xf>
    <xf numFmtId="0" fontId="0" fillId="13" borderId="11" xfId="0" applyNumberFormat="1" applyFont="1" applyFill="1" applyBorder="1" applyAlignment="1">
      <alignment horizontal="center" vertical="center" wrapText="1"/>
    </xf>
    <xf numFmtId="0" fontId="0" fillId="13" borderId="0" xfId="0" applyFill="1" applyAlignment="1"/>
    <xf numFmtId="0" fontId="23" fillId="0" borderId="10" xfId="0" applyFont="1" applyBorder="1" applyAlignment="1">
      <alignment horizontal="center" vertical="center"/>
    </xf>
    <xf numFmtId="0" fontId="25" fillId="0" borderId="10" xfId="0" applyFont="1" applyBorder="1">
      <alignment vertical="center"/>
    </xf>
    <xf numFmtId="177" fontId="25" fillId="0" borderId="10" xfId="0" applyNumberFormat="1" applyFont="1" applyBorder="1">
      <alignment vertical="center"/>
    </xf>
    <xf numFmtId="177" fontId="25" fillId="0" borderId="10" xfId="0" applyNumberFormat="1" applyFont="1" applyBorder="1" applyAlignment="1">
      <alignment horizontal="center" vertical="top"/>
    </xf>
    <xf numFmtId="0" fontId="23" fillId="0" borderId="10" xfId="0" applyFont="1" applyBorder="1" applyAlignment="1"/>
    <xf numFmtId="10" fontId="23" fillId="0" borderId="10" xfId="0" applyNumberFormat="1" applyFont="1" applyBorder="1" applyAlignment="1">
      <alignment horizontal="center" vertical="center"/>
    </xf>
    <xf numFmtId="0" fontId="23" fillId="0" borderId="11" xfId="0" applyNumberFormat="1" applyFont="1" applyFill="1" applyBorder="1" applyAlignment="1">
      <alignment horizontal="center" vertical="center" wrapText="1"/>
    </xf>
    <xf numFmtId="0" fontId="23" fillId="0" borderId="0" xfId="0" applyFont="1" applyAlignment="1"/>
    <xf numFmtId="0" fontId="2" fillId="13" borderId="0" xfId="0" applyFont="1" applyFill="1" applyAlignment="1">
      <alignment horizontal="center" vertical="center"/>
    </xf>
    <xf numFmtId="176" fontId="25" fillId="13" borderId="10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13" borderId="13" xfId="0" applyFont="1" applyFill="1" applyBorder="1" applyAlignment="1">
      <alignment horizontal="center" vertical="center" wrapText="1"/>
    </xf>
    <xf numFmtId="0" fontId="3" fillId="13" borderId="11" xfId="0" applyFont="1" applyFill="1" applyBorder="1" applyAlignment="1">
      <alignment horizontal="center" vertical="center" wrapText="1"/>
    </xf>
    <xf numFmtId="10" fontId="3" fillId="0" borderId="14" xfId="0" applyNumberFormat="1" applyFont="1" applyFill="1" applyBorder="1" applyAlignment="1">
      <alignment horizontal="center" vertical="center" wrapText="1"/>
    </xf>
    <xf numFmtId="10" fontId="3" fillId="0" borderId="15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top"/>
    </xf>
    <xf numFmtId="0" fontId="6" fillId="0" borderId="12" xfId="0" applyFont="1" applyBorder="1" applyAlignment="1">
      <alignment horizontal="left" vertical="center"/>
    </xf>
    <xf numFmtId="0" fontId="4" fillId="0" borderId="10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left" vertical="top"/>
    </xf>
  </cellXfs>
  <cellStyles count="45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标题" xfId="19"/>
    <cellStyle name="标题 1" xfId="20"/>
    <cellStyle name="标题 2" xfId="21"/>
    <cellStyle name="标题 3" xfId="22"/>
    <cellStyle name="标题 4" xfId="23"/>
    <cellStyle name="差" xfId="24"/>
    <cellStyle name="常规" xfId="0" builtinId="0"/>
    <cellStyle name="常规 2" xfId="25"/>
    <cellStyle name="常规 3" xfId="26"/>
    <cellStyle name="常规 4" xfId="27"/>
    <cellStyle name="好" xfId="28"/>
    <cellStyle name="汇总" xfId="29"/>
    <cellStyle name="计算" xfId="30"/>
    <cellStyle name="检查单元格" xfId="31"/>
    <cellStyle name="解释性文本" xfId="32"/>
    <cellStyle name="警告文本" xfId="33"/>
    <cellStyle name="链接单元格" xfId="34"/>
    <cellStyle name="强调文字颜色 1" xfId="35"/>
    <cellStyle name="强调文字颜色 2" xfId="36"/>
    <cellStyle name="强调文字颜色 3" xfId="37"/>
    <cellStyle name="强调文字颜色 4" xfId="38"/>
    <cellStyle name="强调文字颜色 5" xfId="39"/>
    <cellStyle name="强调文字颜色 6" xfId="40"/>
    <cellStyle name="适中" xfId="41"/>
    <cellStyle name="输出" xfId="42"/>
    <cellStyle name="输入" xfId="43"/>
    <cellStyle name="注释" xfId="4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8"/>
  <sheetViews>
    <sheetView tabSelected="1" topLeftCell="B1" zoomScale="90" zoomScaleNormal="90" workbookViewId="0">
      <pane xSplit="1" topLeftCell="F1" activePane="topRight" state="frozen"/>
      <selection activeCell="B1" sqref="B1"/>
      <selection pane="topRight" activeCell="Q12" sqref="Q12"/>
    </sheetView>
  </sheetViews>
  <sheetFormatPr defaultColWidth="9" defaultRowHeight="14.25"/>
  <cols>
    <col min="1" max="1" width="6.125" customWidth="1"/>
    <col min="2" max="2" width="21.625" bestFit="1" customWidth="1"/>
    <col min="3" max="3" width="11" customWidth="1"/>
    <col min="4" max="4" width="5.75" customWidth="1"/>
    <col min="5" max="9" width="9.75" customWidth="1"/>
    <col min="10" max="10" width="9.75" style="19" customWidth="1"/>
    <col min="11" max="11" width="8.75" customWidth="1"/>
    <col min="12" max="12" width="6.625" style="1" customWidth="1"/>
    <col min="13" max="13" width="8.75" customWidth="1"/>
    <col min="14" max="15" width="10.375" customWidth="1"/>
    <col min="16" max="16" width="26.125" style="1" customWidth="1"/>
    <col min="17" max="17" width="25.875" customWidth="1"/>
  </cols>
  <sheetData>
    <row r="1" spans="1:18" ht="45.75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11"/>
    </row>
    <row r="2" spans="1:18">
      <c r="A2" s="43" t="s">
        <v>136</v>
      </c>
      <c r="B2" s="43"/>
      <c r="C2" s="43"/>
      <c r="D2" s="2"/>
      <c r="E2" s="2"/>
      <c r="F2" s="2"/>
      <c r="G2" s="2"/>
      <c r="H2" s="2"/>
      <c r="I2" s="2"/>
      <c r="J2" s="40"/>
      <c r="K2" s="2"/>
      <c r="L2" s="2"/>
      <c r="M2" s="9"/>
      <c r="N2" s="9"/>
      <c r="O2" s="43" t="s">
        <v>137</v>
      </c>
      <c r="P2" s="43"/>
      <c r="Q2" s="43"/>
      <c r="R2" s="11"/>
    </row>
    <row r="3" spans="1:18">
      <c r="A3" s="44" t="s">
        <v>1</v>
      </c>
      <c r="B3" s="52" t="s">
        <v>2</v>
      </c>
      <c r="C3" s="52" t="s">
        <v>3</v>
      </c>
      <c r="D3" s="52" t="s">
        <v>4</v>
      </c>
      <c r="E3" s="44" t="s">
        <v>5</v>
      </c>
      <c r="F3" s="44" t="s">
        <v>6</v>
      </c>
      <c r="G3" s="44"/>
      <c r="H3" s="44"/>
      <c r="I3" s="44"/>
      <c r="J3" s="46" t="s">
        <v>7</v>
      </c>
      <c r="K3" s="44" t="s">
        <v>8</v>
      </c>
      <c r="L3" s="44" t="s">
        <v>9</v>
      </c>
      <c r="M3" s="44" t="s">
        <v>10</v>
      </c>
      <c r="N3" s="48" t="s">
        <v>11</v>
      </c>
      <c r="O3" s="44" t="s">
        <v>12</v>
      </c>
      <c r="P3" s="44" t="s">
        <v>13</v>
      </c>
      <c r="Q3" s="44" t="s">
        <v>14</v>
      </c>
      <c r="R3" s="44" t="s">
        <v>15</v>
      </c>
    </row>
    <row r="4" spans="1:18" ht="27">
      <c r="A4" s="44"/>
      <c r="B4" s="52"/>
      <c r="C4" s="52"/>
      <c r="D4" s="52"/>
      <c r="E4" s="44"/>
      <c r="F4" s="3" t="s">
        <v>16</v>
      </c>
      <c r="G4" s="3" t="s">
        <v>17</v>
      </c>
      <c r="H4" s="3" t="s">
        <v>18</v>
      </c>
      <c r="I4" s="3" t="s">
        <v>19</v>
      </c>
      <c r="J4" s="47"/>
      <c r="K4" s="44"/>
      <c r="L4" s="44"/>
      <c r="M4" s="44"/>
      <c r="N4" s="49"/>
      <c r="O4" s="44"/>
      <c r="P4" s="45"/>
      <c r="Q4" s="45"/>
      <c r="R4" s="44"/>
    </row>
    <row r="5" spans="1:18" ht="18" customHeight="1">
      <c r="A5" s="4">
        <v>1</v>
      </c>
      <c r="B5" s="14" t="s">
        <v>24</v>
      </c>
      <c r="C5" s="14" t="s">
        <v>25</v>
      </c>
      <c r="D5" s="15" t="s">
        <v>20</v>
      </c>
      <c r="E5" s="16">
        <v>63.501084598698476</v>
      </c>
      <c r="F5" s="16">
        <v>5.6</v>
      </c>
      <c r="G5" s="16">
        <v>6.4</v>
      </c>
      <c r="H5" s="16">
        <v>3.7</v>
      </c>
      <c r="I5" s="16">
        <v>5.39</v>
      </c>
      <c r="J5" s="25">
        <v>85.1</v>
      </c>
      <c r="K5" s="18">
        <f t="shared" ref="K5:K36" si="0">E5+F5+G5+H5+I5</f>
        <v>84.591084598698487</v>
      </c>
      <c r="L5" s="5">
        <f t="shared" ref="L5:L36" si="1">__xlfn.RANK.EQ(K5,$K$5:$K$55)</f>
        <v>1</v>
      </c>
      <c r="M5" s="20">
        <f t="shared" ref="M5:M36" si="2">__xlfn.RANK.EQ(E5,$E$5:$E$55)</f>
        <v>1</v>
      </c>
      <c r="N5" s="10">
        <f t="shared" ref="N5:N36" si="3">L5/51</f>
        <v>1.9607843137254902E-2</v>
      </c>
      <c r="O5" s="10">
        <f t="shared" ref="O5:O36" si="4">M5/51</f>
        <v>1.9607843137254902E-2</v>
      </c>
      <c r="P5" s="15" t="s">
        <v>26</v>
      </c>
      <c r="Q5" s="15" t="s">
        <v>141</v>
      </c>
      <c r="R5" s="6"/>
    </row>
    <row r="6" spans="1:18" ht="18" customHeight="1">
      <c r="A6" s="4">
        <v>2</v>
      </c>
      <c r="B6" s="14" t="s">
        <v>27</v>
      </c>
      <c r="C6" s="14" t="s">
        <v>28</v>
      </c>
      <c r="D6" s="15" t="s">
        <v>20</v>
      </c>
      <c r="E6" s="16">
        <v>59.413449023861169</v>
      </c>
      <c r="F6" s="16">
        <v>5.6</v>
      </c>
      <c r="G6" s="16">
        <v>7.1</v>
      </c>
      <c r="H6" s="16">
        <v>3.5</v>
      </c>
      <c r="I6" s="16">
        <v>6</v>
      </c>
      <c r="J6" s="25">
        <v>75.600000000000009</v>
      </c>
      <c r="K6" s="18">
        <f t="shared" si="0"/>
        <v>81.613449023861165</v>
      </c>
      <c r="L6" s="5">
        <f t="shared" si="1"/>
        <v>2</v>
      </c>
      <c r="M6" s="20">
        <f t="shared" si="2"/>
        <v>3</v>
      </c>
      <c r="N6" s="10">
        <f t="shared" si="3"/>
        <v>3.9215686274509803E-2</v>
      </c>
      <c r="O6" s="10">
        <f t="shared" si="4"/>
        <v>5.8823529411764705E-2</v>
      </c>
      <c r="P6" s="15" t="s">
        <v>29</v>
      </c>
      <c r="Q6" s="15" t="s">
        <v>30</v>
      </c>
      <c r="R6" s="6"/>
    </row>
    <row r="7" spans="1:18" ht="18" customHeight="1">
      <c r="A7" s="4">
        <v>3</v>
      </c>
      <c r="B7" s="14" t="s">
        <v>31</v>
      </c>
      <c r="C7" s="17" t="s">
        <v>32</v>
      </c>
      <c r="D7" s="15" t="s">
        <v>20</v>
      </c>
      <c r="E7" s="16">
        <v>58.763420427553442</v>
      </c>
      <c r="F7" s="16">
        <v>5.6</v>
      </c>
      <c r="G7" s="16">
        <v>7.4</v>
      </c>
      <c r="H7" s="16">
        <v>3.8</v>
      </c>
      <c r="I7" s="16">
        <v>6</v>
      </c>
      <c r="J7" s="25">
        <v>72.2</v>
      </c>
      <c r="K7" s="18">
        <f t="shared" si="0"/>
        <v>81.563420427553439</v>
      </c>
      <c r="L7" s="5">
        <f t="shared" si="1"/>
        <v>3</v>
      </c>
      <c r="M7" s="20">
        <f t="shared" si="2"/>
        <v>4</v>
      </c>
      <c r="N7" s="10">
        <f t="shared" si="3"/>
        <v>5.8823529411764705E-2</v>
      </c>
      <c r="O7" s="10">
        <f t="shared" si="4"/>
        <v>7.8431372549019607E-2</v>
      </c>
      <c r="P7" s="15" t="s">
        <v>33</v>
      </c>
      <c r="Q7" s="15" t="s">
        <v>147</v>
      </c>
      <c r="R7" s="7"/>
    </row>
    <row r="8" spans="1:18" ht="18" customHeight="1">
      <c r="A8" s="4">
        <v>4</v>
      </c>
      <c r="B8" s="14" t="s">
        <v>35</v>
      </c>
      <c r="C8" s="14" t="s">
        <v>36</v>
      </c>
      <c r="D8" s="15" t="s">
        <v>20</v>
      </c>
      <c r="E8" s="16">
        <v>60.146153846153837</v>
      </c>
      <c r="F8" s="16">
        <v>5.7</v>
      </c>
      <c r="G8" s="16">
        <v>6.2</v>
      </c>
      <c r="H8" s="16">
        <v>3</v>
      </c>
      <c r="I8" s="16">
        <v>6</v>
      </c>
      <c r="J8" s="25">
        <v>75.5</v>
      </c>
      <c r="K8" s="18">
        <f t="shared" si="0"/>
        <v>81.046153846153842</v>
      </c>
      <c r="L8" s="5">
        <f t="shared" si="1"/>
        <v>4</v>
      </c>
      <c r="M8" s="20">
        <f t="shared" si="2"/>
        <v>2</v>
      </c>
      <c r="N8" s="10">
        <f t="shared" si="3"/>
        <v>7.8431372549019607E-2</v>
      </c>
      <c r="O8" s="10">
        <f t="shared" si="4"/>
        <v>3.9215686274509803E-2</v>
      </c>
      <c r="P8" s="15" t="s">
        <v>29</v>
      </c>
      <c r="Q8" s="15" t="s">
        <v>30</v>
      </c>
      <c r="R8" s="6"/>
    </row>
    <row r="9" spans="1:18" ht="18" customHeight="1">
      <c r="A9" s="4">
        <v>5</v>
      </c>
      <c r="B9" s="14" t="s">
        <v>37</v>
      </c>
      <c r="C9" s="14" t="s">
        <v>38</v>
      </c>
      <c r="D9" s="15" t="s">
        <v>20</v>
      </c>
      <c r="E9" s="16">
        <v>56.422125813449014</v>
      </c>
      <c r="F9" s="16">
        <v>6.2</v>
      </c>
      <c r="G9" s="16">
        <v>5.9</v>
      </c>
      <c r="H9" s="16">
        <v>5.9</v>
      </c>
      <c r="I9" s="16">
        <v>6</v>
      </c>
      <c r="J9" s="25">
        <v>80.400000000000006</v>
      </c>
      <c r="K9" s="18">
        <f t="shared" si="0"/>
        <v>80.422125813449028</v>
      </c>
      <c r="L9" s="5">
        <f t="shared" si="1"/>
        <v>5</v>
      </c>
      <c r="M9" s="20">
        <f t="shared" si="2"/>
        <v>16</v>
      </c>
      <c r="N9" s="10">
        <f t="shared" si="3"/>
        <v>9.8039215686274508E-2</v>
      </c>
      <c r="O9" s="10">
        <f t="shared" si="4"/>
        <v>0.31372549019607843</v>
      </c>
      <c r="P9" s="15" t="s">
        <v>39</v>
      </c>
      <c r="Q9" s="15"/>
      <c r="R9" s="6"/>
    </row>
    <row r="10" spans="1:18" s="39" customFormat="1" ht="18" customHeight="1">
      <c r="A10" s="32">
        <v>6</v>
      </c>
      <c r="B10" s="14" t="s">
        <v>40</v>
      </c>
      <c r="C10" s="14" t="s">
        <v>41</v>
      </c>
      <c r="D10" s="33" t="s">
        <v>20</v>
      </c>
      <c r="E10" s="34">
        <v>58.746153846153852</v>
      </c>
      <c r="F10" s="34">
        <v>5.8</v>
      </c>
      <c r="G10" s="34">
        <v>6.2</v>
      </c>
      <c r="H10" s="34">
        <v>4.5</v>
      </c>
      <c r="I10" s="34">
        <v>5.17</v>
      </c>
      <c r="J10" s="41">
        <v>77.900000000000006</v>
      </c>
      <c r="K10" s="35">
        <f t="shared" si="0"/>
        <v>80.416153846153861</v>
      </c>
      <c r="L10" s="32">
        <f t="shared" si="1"/>
        <v>6</v>
      </c>
      <c r="M10" s="36">
        <f t="shared" si="2"/>
        <v>5</v>
      </c>
      <c r="N10" s="37">
        <f t="shared" si="3"/>
        <v>0.11764705882352941</v>
      </c>
      <c r="O10" s="37">
        <f t="shared" si="4"/>
        <v>9.8039215686274508E-2</v>
      </c>
      <c r="P10" s="33" t="s">
        <v>29</v>
      </c>
      <c r="Q10" s="33" t="s">
        <v>148</v>
      </c>
      <c r="R10" s="38"/>
    </row>
    <row r="11" spans="1:18" s="31" customFormat="1" ht="18" customHeight="1">
      <c r="A11" s="21">
        <v>7</v>
      </c>
      <c r="B11" s="22" t="s">
        <v>42</v>
      </c>
      <c r="C11" s="22" t="s">
        <v>43</v>
      </c>
      <c r="D11" s="23" t="s">
        <v>21</v>
      </c>
      <c r="E11" s="24">
        <v>57</v>
      </c>
      <c r="F11" s="24">
        <v>5.8</v>
      </c>
      <c r="G11" s="24">
        <v>6.8</v>
      </c>
      <c r="H11" s="24">
        <v>5.4</v>
      </c>
      <c r="I11" s="24">
        <v>5.09</v>
      </c>
      <c r="J11" s="25">
        <v>78</v>
      </c>
      <c r="K11" s="26">
        <f t="shared" si="0"/>
        <v>80.09</v>
      </c>
      <c r="L11" s="27">
        <f t="shared" si="1"/>
        <v>7</v>
      </c>
      <c r="M11" s="28">
        <f t="shared" si="2"/>
        <v>12</v>
      </c>
      <c r="N11" s="29">
        <f t="shared" si="3"/>
        <v>0.13725490196078433</v>
      </c>
      <c r="O11" s="29">
        <f t="shared" si="4"/>
        <v>0.23529411764705882</v>
      </c>
      <c r="P11" s="23" t="s">
        <v>29</v>
      </c>
      <c r="Q11" s="23" t="s">
        <v>142</v>
      </c>
      <c r="R11" s="30"/>
    </row>
    <row r="12" spans="1:18" ht="18" customHeight="1">
      <c r="A12" s="4">
        <v>8</v>
      </c>
      <c r="B12" s="14" t="s">
        <v>44</v>
      </c>
      <c r="C12" s="14" t="s">
        <v>45</v>
      </c>
      <c r="D12" s="15" t="s">
        <v>20</v>
      </c>
      <c r="E12" s="16">
        <v>56.796009975062333</v>
      </c>
      <c r="F12" s="16">
        <v>5.8</v>
      </c>
      <c r="G12" s="16">
        <v>6</v>
      </c>
      <c r="H12" s="16">
        <v>5.2</v>
      </c>
      <c r="I12" s="16">
        <v>6</v>
      </c>
      <c r="J12" s="25">
        <v>83.8</v>
      </c>
      <c r="K12" s="18">
        <f t="shared" si="0"/>
        <v>79.796009975062333</v>
      </c>
      <c r="L12" s="5">
        <f t="shared" si="1"/>
        <v>8</v>
      </c>
      <c r="M12" s="20">
        <f t="shared" si="2"/>
        <v>14</v>
      </c>
      <c r="N12" s="10">
        <f t="shared" si="3"/>
        <v>0.15686274509803921</v>
      </c>
      <c r="O12" s="10">
        <f t="shared" si="4"/>
        <v>0.27450980392156865</v>
      </c>
      <c r="P12" s="15" t="s">
        <v>140</v>
      </c>
      <c r="Q12" s="15" t="s">
        <v>149</v>
      </c>
      <c r="R12" s="7"/>
    </row>
    <row r="13" spans="1:18" ht="18" customHeight="1">
      <c r="A13" s="4">
        <v>9</v>
      </c>
      <c r="B13" s="14" t="s">
        <v>46</v>
      </c>
      <c r="C13" s="14" t="s">
        <v>47</v>
      </c>
      <c r="D13" s="15" t="s">
        <v>21</v>
      </c>
      <c r="E13" s="16">
        <v>57.664864864864853</v>
      </c>
      <c r="F13" s="16">
        <v>5.8</v>
      </c>
      <c r="G13" s="16">
        <v>6.6</v>
      </c>
      <c r="H13" s="16">
        <v>4.5</v>
      </c>
      <c r="I13" s="16">
        <v>5.09</v>
      </c>
      <c r="J13" s="25">
        <v>85.600000000000009</v>
      </c>
      <c r="K13" s="18">
        <f t="shared" si="0"/>
        <v>79.654864864864848</v>
      </c>
      <c r="L13" s="5">
        <f t="shared" si="1"/>
        <v>9</v>
      </c>
      <c r="M13" s="20">
        <f t="shared" si="2"/>
        <v>9</v>
      </c>
      <c r="N13" s="10">
        <f t="shared" si="3"/>
        <v>0.17647058823529413</v>
      </c>
      <c r="O13" s="10">
        <f t="shared" si="4"/>
        <v>0.17647058823529413</v>
      </c>
      <c r="P13" s="15" t="s">
        <v>39</v>
      </c>
      <c r="Q13" s="15"/>
      <c r="R13" s="6"/>
    </row>
    <row r="14" spans="1:18" ht="18" customHeight="1">
      <c r="A14" s="4">
        <v>10</v>
      </c>
      <c r="B14" s="14" t="s">
        <v>48</v>
      </c>
      <c r="C14" s="14" t="s">
        <v>49</v>
      </c>
      <c r="D14" s="15" t="s">
        <v>20</v>
      </c>
      <c r="E14" s="16">
        <v>58.437629937629936</v>
      </c>
      <c r="F14" s="16">
        <v>5.6</v>
      </c>
      <c r="G14" s="16">
        <v>6.2</v>
      </c>
      <c r="H14" s="16">
        <v>3</v>
      </c>
      <c r="I14" s="16">
        <v>6</v>
      </c>
      <c r="J14" s="25">
        <v>76.899999999999991</v>
      </c>
      <c r="K14" s="18">
        <f t="shared" si="0"/>
        <v>79.237629937629933</v>
      </c>
      <c r="L14" s="5">
        <f t="shared" si="1"/>
        <v>10</v>
      </c>
      <c r="M14" s="20">
        <f t="shared" si="2"/>
        <v>6</v>
      </c>
      <c r="N14" s="10">
        <f t="shared" si="3"/>
        <v>0.19607843137254902</v>
      </c>
      <c r="O14" s="10">
        <f t="shared" si="4"/>
        <v>0.11764705882352941</v>
      </c>
      <c r="P14" s="15" t="s">
        <v>39</v>
      </c>
      <c r="Q14" s="15"/>
      <c r="R14" s="7"/>
    </row>
    <row r="15" spans="1:18" ht="18" customHeight="1">
      <c r="A15" s="4">
        <v>11</v>
      </c>
      <c r="B15" s="14" t="s">
        <v>50</v>
      </c>
      <c r="C15" s="14" t="s">
        <v>51</v>
      </c>
      <c r="D15" s="15" t="s">
        <v>20</v>
      </c>
      <c r="E15" s="16">
        <v>58.28918918918918</v>
      </c>
      <c r="F15" s="16">
        <v>5.7</v>
      </c>
      <c r="G15" s="16">
        <v>6.1</v>
      </c>
      <c r="H15" s="16">
        <v>3</v>
      </c>
      <c r="I15" s="16">
        <v>6</v>
      </c>
      <c r="J15" s="25">
        <v>75.5</v>
      </c>
      <c r="K15" s="18">
        <f t="shared" si="0"/>
        <v>79.089189189189185</v>
      </c>
      <c r="L15" s="5">
        <f t="shared" si="1"/>
        <v>11</v>
      </c>
      <c r="M15" s="20">
        <f t="shared" si="2"/>
        <v>7</v>
      </c>
      <c r="N15" s="10">
        <f t="shared" si="3"/>
        <v>0.21568627450980393</v>
      </c>
      <c r="O15" s="10">
        <f t="shared" si="4"/>
        <v>0.13725490196078433</v>
      </c>
      <c r="P15" s="15" t="s">
        <v>39</v>
      </c>
      <c r="Q15" s="15"/>
      <c r="R15" s="7"/>
    </row>
    <row r="16" spans="1:18" ht="18" customHeight="1">
      <c r="A16" s="4">
        <v>12</v>
      </c>
      <c r="B16" s="14" t="s">
        <v>52</v>
      </c>
      <c r="C16" s="14" t="s">
        <v>53</v>
      </c>
      <c r="D16" s="15" t="s">
        <v>20</v>
      </c>
      <c r="E16" s="16">
        <v>57.736174636174631</v>
      </c>
      <c r="F16" s="16">
        <v>5.7</v>
      </c>
      <c r="G16" s="16">
        <v>6.1</v>
      </c>
      <c r="H16" s="16">
        <v>3</v>
      </c>
      <c r="I16" s="16">
        <v>6</v>
      </c>
      <c r="J16" s="25">
        <v>77</v>
      </c>
      <c r="K16" s="18">
        <f t="shared" si="0"/>
        <v>78.536174636174636</v>
      </c>
      <c r="L16" s="5">
        <f t="shared" si="1"/>
        <v>12</v>
      </c>
      <c r="M16" s="20">
        <f t="shared" si="2"/>
        <v>8</v>
      </c>
      <c r="N16" s="10">
        <f t="shared" si="3"/>
        <v>0.23529411764705882</v>
      </c>
      <c r="O16" s="10">
        <f t="shared" si="4"/>
        <v>0.15686274509803921</v>
      </c>
      <c r="P16" s="15" t="s">
        <v>39</v>
      </c>
      <c r="Q16" s="15"/>
      <c r="R16" s="6"/>
    </row>
    <row r="17" spans="1:18" ht="18" customHeight="1">
      <c r="A17" s="4">
        <v>13</v>
      </c>
      <c r="B17" s="14" t="s">
        <v>54</v>
      </c>
      <c r="C17" s="14" t="s">
        <v>55</v>
      </c>
      <c r="D17" s="15" t="s">
        <v>20</v>
      </c>
      <c r="E17" s="16">
        <v>57.570270270270257</v>
      </c>
      <c r="F17" s="16">
        <v>5.6</v>
      </c>
      <c r="G17" s="16">
        <v>6.2</v>
      </c>
      <c r="H17" s="16">
        <v>3</v>
      </c>
      <c r="I17" s="16">
        <v>6</v>
      </c>
      <c r="J17" s="25">
        <v>87.300000000000011</v>
      </c>
      <c r="K17" s="18">
        <f t="shared" si="0"/>
        <v>78.370270270270254</v>
      </c>
      <c r="L17" s="5">
        <f t="shared" si="1"/>
        <v>13</v>
      </c>
      <c r="M17" s="20">
        <f t="shared" si="2"/>
        <v>10</v>
      </c>
      <c r="N17" s="10">
        <f t="shared" si="3"/>
        <v>0.25490196078431371</v>
      </c>
      <c r="O17" s="10">
        <f t="shared" si="4"/>
        <v>0.19607843137254902</v>
      </c>
      <c r="P17" s="15" t="s">
        <v>39</v>
      </c>
      <c r="Q17" s="15"/>
      <c r="R17" s="7"/>
    </row>
    <row r="18" spans="1:18" ht="18" customHeight="1">
      <c r="A18" s="4">
        <v>14</v>
      </c>
      <c r="B18" s="14" t="s">
        <v>56</v>
      </c>
      <c r="C18" s="14" t="s">
        <v>57</v>
      </c>
      <c r="D18" s="15" t="s">
        <v>20</v>
      </c>
      <c r="E18" s="16">
        <v>55.378958785249452</v>
      </c>
      <c r="F18" s="16">
        <v>5.8</v>
      </c>
      <c r="G18" s="16">
        <v>7.2</v>
      </c>
      <c r="H18" s="16">
        <v>3.6</v>
      </c>
      <c r="I18" s="16">
        <v>6</v>
      </c>
      <c r="J18" s="25">
        <v>82.7</v>
      </c>
      <c r="K18" s="18">
        <f t="shared" si="0"/>
        <v>77.978958785249446</v>
      </c>
      <c r="L18" s="5">
        <f t="shared" si="1"/>
        <v>14</v>
      </c>
      <c r="M18" s="20">
        <f t="shared" si="2"/>
        <v>27</v>
      </c>
      <c r="N18" s="10">
        <f t="shared" si="3"/>
        <v>0.27450980392156865</v>
      </c>
      <c r="O18" s="10">
        <f t="shared" si="4"/>
        <v>0.52941176470588236</v>
      </c>
      <c r="P18" s="15" t="s">
        <v>144</v>
      </c>
      <c r="Q18" s="15"/>
      <c r="R18" s="7"/>
    </row>
    <row r="19" spans="1:18" ht="18" customHeight="1">
      <c r="A19" s="4">
        <v>15</v>
      </c>
      <c r="B19" s="14" t="s">
        <v>58</v>
      </c>
      <c r="C19" s="14" t="s">
        <v>59</v>
      </c>
      <c r="D19" s="15" t="s">
        <v>20</v>
      </c>
      <c r="E19" s="16">
        <v>56.819334719334712</v>
      </c>
      <c r="F19" s="16">
        <v>5.8</v>
      </c>
      <c r="G19" s="16">
        <v>6.1</v>
      </c>
      <c r="H19" s="16">
        <v>4</v>
      </c>
      <c r="I19" s="16">
        <v>5.0599999999999996</v>
      </c>
      <c r="J19" s="25">
        <v>78.5</v>
      </c>
      <c r="K19" s="18">
        <f t="shared" si="0"/>
        <v>77.779334719334713</v>
      </c>
      <c r="L19" s="5">
        <f t="shared" si="1"/>
        <v>15</v>
      </c>
      <c r="M19" s="20">
        <f t="shared" si="2"/>
        <v>13</v>
      </c>
      <c r="N19" s="10">
        <f t="shared" si="3"/>
        <v>0.29411764705882354</v>
      </c>
      <c r="O19" s="10">
        <f t="shared" si="4"/>
        <v>0.25490196078431371</v>
      </c>
      <c r="P19" s="15" t="s">
        <v>39</v>
      </c>
      <c r="Q19" s="15" t="s">
        <v>34</v>
      </c>
      <c r="R19" s="7"/>
    </row>
    <row r="20" spans="1:18" ht="18" customHeight="1">
      <c r="A20" s="4">
        <v>16</v>
      </c>
      <c r="B20" s="14" t="s">
        <v>60</v>
      </c>
      <c r="C20" s="14" t="s">
        <v>61</v>
      </c>
      <c r="D20" s="15" t="s">
        <v>20</v>
      </c>
      <c r="E20" s="16">
        <v>54.39548693586697</v>
      </c>
      <c r="F20" s="16">
        <v>6</v>
      </c>
      <c r="G20" s="16">
        <v>7.4</v>
      </c>
      <c r="H20" s="16">
        <v>3.8</v>
      </c>
      <c r="I20" s="16">
        <v>6</v>
      </c>
      <c r="J20" s="25">
        <v>72.900000000000006</v>
      </c>
      <c r="K20" s="18">
        <f t="shared" si="0"/>
        <v>77.595486935866973</v>
      </c>
      <c r="L20" s="5">
        <f t="shared" si="1"/>
        <v>16</v>
      </c>
      <c r="M20" s="20">
        <f t="shared" si="2"/>
        <v>35</v>
      </c>
      <c r="N20" s="10">
        <f t="shared" si="3"/>
        <v>0.31372549019607843</v>
      </c>
      <c r="O20" s="10">
        <f t="shared" si="4"/>
        <v>0.68627450980392157</v>
      </c>
      <c r="P20" s="15" t="s">
        <v>145</v>
      </c>
      <c r="Q20" s="15" t="s">
        <v>34</v>
      </c>
      <c r="R20" s="7"/>
    </row>
    <row r="21" spans="1:18" ht="18" customHeight="1">
      <c r="A21" s="4">
        <v>17</v>
      </c>
      <c r="B21" s="14" t="s">
        <v>63</v>
      </c>
      <c r="C21" s="17" t="s">
        <v>64</v>
      </c>
      <c r="D21" s="15" t="s">
        <v>20</v>
      </c>
      <c r="E21" s="16">
        <v>56.29106029106029</v>
      </c>
      <c r="F21" s="16">
        <v>5.7</v>
      </c>
      <c r="G21" s="16">
        <v>6.2</v>
      </c>
      <c r="H21" s="16">
        <v>3.4</v>
      </c>
      <c r="I21" s="16">
        <v>6</v>
      </c>
      <c r="J21" s="25">
        <v>80.900000000000006</v>
      </c>
      <c r="K21" s="18">
        <f t="shared" si="0"/>
        <v>77.591060291060302</v>
      </c>
      <c r="L21" s="5">
        <f t="shared" si="1"/>
        <v>17</v>
      </c>
      <c r="M21" s="20">
        <f t="shared" si="2"/>
        <v>19</v>
      </c>
      <c r="N21" s="10">
        <f t="shared" si="3"/>
        <v>0.33333333333333331</v>
      </c>
      <c r="O21" s="10">
        <f t="shared" si="4"/>
        <v>0.37254901960784315</v>
      </c>
      <c r="P21" s="15"/>
      <c r="Q21" s="15"/>
      <c r="R21" s="7"/>
    </row>
    <row r="22" spans="1:18" ht="18" customHeight="1">
      <c r="A22" s="4">
        <v>18</v>
      </c>
      <c r="B22" s="14" t="s">
        <v>65</v>
      </c>
      <c r="C22" s="14" t="s">
        <v>66</v>
      </c>
      <c r="D22" s="15" t="s">
        <v>20</v>
      </c>
      <c r="E22" s="16">
        <v>56.370498915401299</v>
      </c>
      <c r="F22" s="16">
        <v>6</v>
      </c>
      <c r="G22" s="16">
        <v>6.3</v>
      </c>
      <c r="H22" s="16">
        <v>3.6</v>
      </c>
      <c r="I22" s="16">
        <v>5.15</v>
      </c>
      <c r="J22" s="25">
        <v>85.600000000000009</v>
      </c>
      <c r="K22" s="18">
        <f t="shared" si="0"/>
        <v>77.420498915401296</v>
      </c>
      <c r="L22" s="5">
        <f t="shared" si="1"/>
        <v>18</v>
      </c>
      <c r="M22" s="20">
        <f t="shared" si="2"/>
        <v>18</v>
      </c>
      <c r="N22" s="10">
        <f t="shared" si="3"/>
        <v>0.35294117647058826</v>
      </c>
      <c r="O22" s="10">
        <f t="shared" si="4"/>
        <v>0.35294117647058826</v>
      </c>
      <c r="P22" s="15" t="s">
        <v>39</v>
      </c>
      <c r="Q22" s="15" t="s">
        <v>34</v>
      </c>
      <c r="R22" s="7"/>
    </row>
    <row r="23" spans="1:18" ht="18" customHeight="1">
      <c r="A23" s="4">
        <v>19</v>
      </c>
      <c r="B23" s="14" t="s">
        <v>67</v>
      </c>
      <c r="C23" s="14" t="s">
        <v>68</v>
      </c>
      <c r="D23" s="15" t="s">
        <v>20</v>
      </c>
      <c r="E23" s="16">
        <v>55.476247030878859</v>
      </c>
      <c r="F23" s="16">
        <v>5.6</v>
      </c>
      <c r="G23" s="16">
        <v>7.1</v>
      </c>
      <c r="H23" s="16">
        <v>3</v>
      </c>
      <c r="I23" s="16">
        <v>6</v>
      </c>
      <c r="J23" s="25">
        <v>82</v>
      </c>
      <c r="K23" s="18">
        <f t="shared" si="0"/>
        <v>77.176247030878855</v>
      </c>
      <c r="L23" s="5">
        <f t="shared" si="1"/>
        <v>19</v>
      </c>
      <c r="M23" s="20">
        <f t="shared" si="2"/>
        <v>25</v>
      </c>
      <c r="N23" s="10">
        <f t="shared" si="3"/>
        <v>0.37254901960784315</v>
      </c>
      <c r="O23" s="10">
        <f t="shared" si="4"/>
        <v>0.49019607843137253</v>
      </c>
      <c r="P23" s="15" t="s">
        <v>39</v>
      </c>
      <c r="Q23" s="15"/>
      <c r="R23" s="6"/>
    </row>
    <row r="24" spans="1:18" ht="18" customHeight="1">
      <c r="A24" s="4">
        <v>20</v>
      </c>
      <c r="B24" s="14" t="s">
        <v>69</v>
      </c>
      <c r="C24" s="14" t="s">
        <v>70</v>
      </c>
      <c r="D24" s="15" t="s">
        <v>21</v>
      </c>
      <c r="E24" s="16">
        <v>55.022125813449016</v>
      </c>
      <c r="F24" s="16">
        <v>6</v>
      </c>
      <c r="G24" s="16">
        <v>5.9</v>
      </c>
      <c r="H24" s="16">
        <v>4.2</v>
      </c>
      <c r="I24" s="16">
        <v>6</v>
      </c>
      <c r="J24" s="25">
        <v>80.550000000000011</v>
      </c>
      <c r="K24" s="18">
        <f t="shared" si="0"/>
        <v>77.122125813449017</v>
      </c>
      <c r="L24" s="5">
        <f t="shared" si="1"/>
        <v>20</v>
      </c>
      <c r="M24" s="20">
        <f t="shared" si="2"/>
        <v>31</v>
      </c>
      <c r="N24" s="10">
        <f t="shared" si="3"/>
        <v>0.39215686274509803</v>
      </c>
      <c r="O24" s="10">
        <f t="shared" si="4"/>
        <v>0.60784313725490191</v>
      </c>
      <c r="P24" s="15" t="s">
        <v>143</v>
      </c>
      <c r="Q24" s="15"/>
      <c r="R24" s="6"/>
    </row>
    <row r="25" spans="1:18" ht="18" customHeight="1">
      <c r="A25" s="4">
        <v>21</v>
      </c>
      <c r="B25" s="14" t="s">
        <v>71</v>
      </c>
      <c r="C25" s="14" t="s">
        <v>72</v>
      </c>
      <c r="D25" s="15" t="s">
        <v>21</v>
      </c>
      <c r="E25" s="16">
        <v>55.406349206349198</v>
      </c>
      <c r="F25" s="16">
        <v>5.8</v>
      </c>
      <c r="G25" s="16">
        <v>5.7</v>
      </c>
      <c r="H25" s="16">
        <v>4</v>
      </c>
      <c r="I25" s="16">
        <v>6</v>
      </c>
      <c r="J25" s="25">
        <v>84.8</v>
      </c>
      <c r="K25" s="18">
        <f t="shared" si="0"/>
        <v>76.906349206349191</v>
      </c>
      <c r="L25" s="5">
        <f t="shared" si="1"/>
        <v>21</v>
      </c>
      <c r="M25" s="20">
        <f t="shared" si="2"/>
        <v>26</v>
      </c>
      <c r="N25" s="10">
        <f t="shared" si="3"/>
        <v>0.41176470588235292</v>
      </c>
      <c r="O25" s="10">
        <f t="shared" si="4"/>
        <v>0.50980392156862742</v>
      </c>
      <c r="P25" s="15"/>
      <c r="Q25" s="15"/>
      <c r="R25" s="7"/>
    </row>
    <row r="26" spans="1:18" ht="18" customHeight="1">
      <c r="A26" s="4">
        <v>22</v>
      </c>
      <c r="B26" s="14" t="s">
        <v>73</v>
      </c>
      <c r="C26" s="14" t="s">
        <v>74</v>
      </c>
      <c r="D26" s="15" t="s">
        <v>20</v>
      </c>
      <c r="E26" s="16">
        <v>57.097297297297288</v>
      </c>
      <c r="F26" s="16">
        <v>5.6</v>
      </c>
      <c r="G26" s="16">
        <v>6.1</v>
      </c>
      <c r="H26" s="16">
        <v>3</v>
      </c>
      <c r="I26" s="16">
        <v>5.08</v>
      </c>
      <c r="J26" s="25">
        <v>85.050000000000011</v>
      </c>
      <c r="K26" s="18">
        <f t="shared" si="0"/>
        <v>76.877297297297289</v>
      </c>
      <c r="L26" s="5">
        <f t="shared" si="1"/>
        <v>22</v>
      </c>
      <c r="M26" s="20">
        <f t="shared" si="2"/>
        <v>11</v>
      </c>
      <c r="N26" s="10">
        <f t="shared" si="3"/>
        <v>0.43137254901960786</v>
      </c>
      <c r="O26" s="10">
        <f t="shared" si="4"/>
        <v>0.21568627450980393</v>
      </c>
      <c r="P26" s="15" t="s">
        <v>39</v>
      </c>
      <c r="Q26" s="15"/>
      <c r="R26" s="6"/>
    </row>
    <row r="27" spans="1:18" ht="18" customHeight="1">
      <c r="A27" s="4">
        <v>23</v>
      </c>
      <c r="B27" s="14" t="s">
        <v>75</v>
      </c>
      <c r="C27" s="14" t="s">
        <v>76</v>
      </c>
      <c r="D27" s="15" t="s">
        <v>21</v>
      </c>
      <c r="E27" s="16">
        <v>56.089587852494581</v>
      </c>
      <c r="F27" s="16">
        <v>5.6</v>
      </c>
      <c r="G27" s="16">
        <v>5.6</v>
      </c>
      <c r="H27" s="16">
        <v>3.5</v>
      </c>
      <c r="I27" s="16">
        <v>6</v>
      </c>
      <c r="J27" s="25">
        <v>71.600000000000009</v>
      </c>
      <c r="K27" s="18">
        <f t="shared" si="0"/>
        <v>76.789587852494577</v>
      </c>
      <c r="L27" s="5">
        <f t="shared" si="1"/>
        <v>23</v>
      </c>
      <c r="M27" s="20">
        <f t="shared" si="2"/>
        <v>22</v>
      </c>
      <c r="N27" s="10">
        <f t="shared" si="3"/>
        <v>0.45098039215686275</v>
      </c>
      <c r="O27" s="10">
        <f t="shared" si="4"/>
        <v>0.43137254901960786</v>
      </c>
      <c r="P27" s="15"/>
      <c r="Q27" s="15"/>
      <c r="R27" s="6"/>
    </row>
    <row r="28" spans="1:18" ht="18" customHeight="1">
      <c r="A28" s="4">
        <v>24</v>
      </c>
      <c r="B28" s="14" t="s">
        <v>77</v>
      </c>
      <c r="C28" s="14" t="s">
        <v>78</v>
      </c>
      <c r="D28" s="15" t="s">
        <v>21</v>
      </c>
      <c r="E28" s="16">
        <v>54.691683991683988</v>
      </c>
      <c r="F28" s="16">
        <v>6</v>
      </c>
      <c r="G28" s="16">
        <v>5.6</v>
      </c>
      <c r="H28" s="16">
        <v>4.4000000000000004</v>
      </c>
      <c r="I28" s="16">
        <v>6</v>
      </c>
      <c r="J28" s="25">
        <v>79.7</v>
      </c>
      <c r="K28" s="18">
        <f t="shared" si="0"/>
        <v>76.691683991683988</v>
      </c>
      <c r="L28" s="5">
        <f t="shared" si="1"/>
        <v>24</v>
      </c>
      <c r="M28" s="20">
        <f t="shared" si="2"/>
        <v>34</v>
      </c>
      <c r="N28" s="10">
        <f t="shared" si="3"/>
        <v>0.47058823529411764</v>
      </c>
      <c r="O28" s="10">
        <f t="shared" si="4"/>
        <v>0.66666666666666663</v>
      </c>
      <c r="P28" s="15" t="s">
        <v>62</v>
      </c>
      <c r="Q28" s="15"/>
      <c r="R28" s="6"/>
    </row>
    <row r="29" spans="1:18" ht="18" customHeight="1">
      <c r="A29" s="4">
        <v>25</v>
      </c>
      <c r="B29" s="14" t="s">
        <v>79</v>
      </c>
      <c r="C29" s="14" t="s">
        <v>80</v>
      </c>
      <c r="D29" s="15" t="s">
        <v>20</v>
      </c>
      <c r="E29" s="16">
        <v>54.990238611713657</v>
      </c>
      <c r="F29" s="16">
        <v>5.6</v>
      </c>
      <c r="G29" s="16">
        <v>7.1</v>
      </c>
      <c r="H29" s="16">
        <v>3</v>
      </c>
      <c r="I29" s="16">
        <v>6</v>
      </c>
      <c r="J29" s="25">
        <v>87.9</v>
      </c>
      <c r="K29" s="18">
        <f t="shared" si="0"/>
        <v>76.690238611713653</v>
      </c>
      <c r="L29" s="5">
        <f t="shared" si="1"/>
        <v>25</v>
      </c>
      <c r="M29" s="20">
        <f t="shared" si="2"/>
        <v>32</v>
      </c>
      <c r="N29" s="10">
        <f t="shared" si="3"/>
        <v>0.49019607843137253</v>
      </c>
      <c r="O29" s="10">
        <f t="shared" si="4"/>
        <v>0.62745098039215685</v>
      </c>
      <c r="P29" s="15"/>
      <c r="Q29" s="15"/>
      <c r="R29" s="8"/>
    </row>
    <row r="30" spans="1:18" ht="20.25" customHeight="1">
      <c r="A30" s="4">
        <v>26</v>
      </c>
      <c r="B30" s="14" t="s">
        <v>81</v>
      </c>
      <c r="C30" s="14" t="s">
        <v>82</v>
      </c>
      <c r="D30" s="15" t="s">
        <v>20</v>
      </c>
      <c r="E30" s="16">
        <v>56.722222222222214</v>
      </c>
      <c r="F30" s="16">
        <v>5.8</v>
      </c>
      <c r="G30" s="16">
        <v>6.1</v>
      </c>
      <c r="H30" s="16">
        <v>3</v>
      </c>
      <c r="I30" s="16">
        <v>5.05</v>
      </c>
      <c r="J30" s="25">
        <v>76.900000000000006</v>
      </c>
      <c r="K30" s="18">
        <f t="shared" si="0"/>
        <v>76.672222222222203</v>
      </c>
      <c r="L30" s="5">
        <f t="shared" si="1"/>
        <v>26</v>
      </c>
      <c r="M30" s="20">
        <f t="shared" si="2"/>
        <v>15</v>
      </c>
      <c r="N30" s="10">
        <f t="shared" si="3"/>
        <v>0.50980392156862742</v>
      </c>
      <c r="O30" s="10">
        <f t="shared" si="4"/>
        <v>0.29411764705882354</v>
      </c>
      <c r="P30" s="15"/>
      <c r="Q30" s="15"/>
      <c r="R30" s="6"/>
    </row>
    <row r="31" spans="1:18" ht="18" customHeight="1">
      <c r="A31" s="4">
        <v>27</v>
      </c>
      <c r="B31" s="14" t="s">
        <v>83</v>
      </c>
      <c r="C31" s="14" t="s">
        <v>84</v>
      </c>
      <c r="D31" s="15" t="s">
        <v>20</v>
      </c>
      <c r="E31" s="16">
        <v>56.372017353579174</v>
      </c>
      <c r="F31" s="16">
        <v>5.6</v>
      </c>
      <c r="G31" s="16">
        <v>5.6</v>
      </c>
      <c r="H31" s="16">
        <v>3</v>
      </c>
      <c r="I31" s="16">
        <v>6</v>
      </c>
      <c r="J31" s="25">
        <v>85.1</v>
      </c>
      <c r="K31" s="18">
        <f t="shared" si="0"/>
        <v>76.57201735357917</v>
      </c>
      <c r="L31" s="5">
        <f t="shared" si="1"/>
        <v>27</v>
      </c>
      <c r="M31" s="20">
        <f t="shared" si="2"/>
        <v>17</v>
      </c>
      <c r="N31" s="10">
        <f t="shared" si="3"/>
        <v>0.52941176470588236</v>
      </c>
      <c r="O31" s="10">
        <f t="shared" si="4"/>
        <v>0.33333333333333331</v>
      </c>
      <c r="P31" s="15"/>
      <c r="Q31" s="15"/>
      <c r="R31" s="6"/>
    </row>
    <row r="32" spans="1:18" ht="18" customHeight="1">
      <c r="A32" s="4">
        <v>28</v>
      </c>
      <c r="B32" s="14" t="s">
        <v>85</v>
      </c>
      <c r="C32" s="14" t="s">
        <v>86</v>
      </c>
      <c r="D32" s="15" t="s">
        <v>20</v>
      </c>
      <c r="E32" s="16">
        <v>56.091683991683986</v>
      </c>
      <c r="F32" s="16">
        <v>5.6</v>
      </c>
      <c r="G32" s="16">
        <v>6.1</v>
      </c>
      <c r="H32" s="16">
        <v>3.4</v>
      </c>
      <c r="I32" s="16">
        <v>4.9400000000000004</v>
      </c>
      <c r="J32" s="25">
        <v>85.55</v>
      </c>
      <c r="K32" s="18">
        <f t="shared" si="0"/>
        <v>76.131683991683985</v>
      </c>
      <c r="L32" s="5">
        <f t="shared" si="1"/>
        <v>28</v>
      </c>
      <c r="M32" s="20">
        <f t="shared" si="2"/>
        <v>21</v>
      </c>
      <c r="N32" s="10">
        <f t="shared" si="3"/>
        <v>0.5490196078431373</v>
      </c>
      <c r="O32" s="10">
        <f t="shared" si="4"/>
        <v>0.41176470588235292</v>
      </c>
      <c r="P32" s="15" t="s">
        <v>144</v>
      </c>
      <c r="Q32" s="15"/>
      <c r="R32" s="6"/>
    </row>
    <row r="33" spans="1:18" ht="18" customHeight="1">
      <c r="A33" s="4">
        <v>29</v>
      </c>
      <c r="B33" s="14" t="s">
        <v>87</v>
      </c>
      <c r="C33" s="14" t="s">
        <v>88</v>
      </c>
      <c r="D33" s="15" t="s">
        <v>20</v>
      </c>
      <c r="E33" s="16">
        <v>55.96070686070685</v>
      </c>
      <c r="F33" s="16">
        <v>5.6</v>
      </c>
      <c r="G33" s="16">
        <v>6.3</v>
      </c>
      <c r="H33" s="16">
        <v>3</v>
      </c>
      <c r="I33" s="16">
        <v>5.22</v>
      </c>
      <c r="J33" s="25">
        <v>93.399999999999991</v>
      </c>
      <c r="K33" s="18">
        <f t="shared" si="0"/>
        <v>76.080706860706854</v>
      </c>
      <c r="L33" s="5">
        <f t="shared" si="1"/>
        <v>29</v>
      </c>
      <c r="M33" s="20">
        <f t="shared" si="2"/>
        <v>23</v>
      </c>
      <c r="N33" s="10">
        <f t="shared" si="3"/>
        <v>0.56862745098039214</v>
      </c>
      <c r="O33" s="10">
        <f t="shared" si="4"/>
        <v>0.45098039215686275</v>
      </c>
      <c r="P33" s="15" t="s">
        <v>146</v>
      </c>
      <c r="Q33" s="15"/>
      <c r="R33" s="6"/>
    </row>
    <row r="34" spans="1:18" ht="18" customHeight="1">
      <c r="A34" s="4">
        <v>30</v>
      </c>
      <c r="B34" s="14" t="s">
        <v>89</v>
      </c>
      <c r="C34" s="14" t="s">
        <v>90</v>
      </c>
      <c r="D34" s="15" t="s">
        <v>20</v>
      </c>
      <c r="E34" s="16">
        <v>56.246031746031733</v>
      </c>
      <c r="F34" s="16">
        <v>5.6</v>
      </c>
      <c r="G34" s="16">
        <v>6.1</v>
      </c>
      <c r="H34" s="16">
        <v>3</v>
      </c>
      <c r="I34" s="16">
        <v>4.87</v>
      </c>
      <c r="J34" s="25">
        <v>74.75</v>
      </c>
      <c r="K34" s="18">
        <f t="shared" si="0"/>
        <v>75.81603174603174</v>
      </c>
      <c r="L34" s="5">
        <f t="shared" si="1"/>
        <v>30</v>
      </c>
      <c r="M34" s="20">
        <f t="shared" si="2"/>
        <v>20</v>
      </c>
      <c r="N34" s="10">
        <f t="shared" si="3"/>
        <v>0.58823529411764708</v>
      </c>
      <c r="O34" s="10">
        <f t="shared" si="4"/>
        <v>0.39215686274509803</v>
      </c>
      <c r="P34" s="15"/>
      <c r="Q34" s="15"/>
      <c r="R34" s="7"/>
    </row>
    <row r="35" spans="1:18" ht="18" customHeight="1">
      <c r="A35" s="4">
        <v>31</v>
      </c>
      <c r="B35" s="14" t="s">
        <v>91</v>
      </c>
      <c r="C35" s="14" t="s">
        <v>92</v>
      </c>
      <c r="D35" s="15" t="s">
        <v>20</v>
      </c>
      <c r="E35" s="16">
        <v>55.267983367983362</v>
      </c>
      <c r="F35" s="16">
        <v>5.6</v>
      </c>
      <c r="G35" s="16">
        <v>6.2</v>
      </c>
      <c r="H35" s="16">
        <v>3.5</v>
      </c>
      <c r="I35" s="16">
        <v>5.14</v>
      </c>
      <c r="J35" s="25">
        <v>78.8</v>
      </c>
      <c r="K35" s="18">
        <f t="shared" si="0"/>
        <v>75.70798336798336</v>
      </c>
      <c r="L35" s="5">
        <f t="shared" si="1"/>
        <v>31</v>
      </c>
      <c r="M35" s="20">
        <f t="shared" si="2"/>
        <v>29</v>
      </c>
      <c r="N35" s="10">
        <f t="shared" si="3"/>
        <v>0.60784313725490191</v>
      </c>
      <c r="O35" s="10">
        <f t="shared" si="4"/>
        <v>0.56862745098039214</v>
      </c>
      <c r="P35" s="15"/>
      <c r="Q35" s="15"/>
      <c r="R35" s="6"/>
    </row>
    <row r="36" spans="1:18" ht="18" customHeight="1">
      <c r="A36" s="4">
        <v>32</v>
      </c>
      <c r="B36" s="14" t="s">
        <v>93</v>
      </c>
      <c r="C36" s="14" t="s">
        <v>94</v>
      </c>
      <c r="D36" s="15" t="s">
        <v>20</v>
      </c>
      <c r="E36" s="16">
        <v>55.59979209979209</v>
      </c>
      <c r="F36" s="16">
        <v>5.6</v>
      </c>
      <c r="G36" s="16">
        <v>5.6</v>
      </c>
      <c r="H36" s="16">
        <v>3.5</v>
      </c>
      <c r="I36" s="16">
        <v>5.05</v>
      </c>
      <c r="J36" s="25">
        <v>82.9</v>
      </c>
      <c r="K36" s="18">
        <f t="shared" si="0"/>
        <v>75.349792099792083</v>
      </c>
      <c r="L36" s="5">
        <f t="shared" si="1"/>
        <v>32</v>
      </c>
      <c r="M36" s="20">
        <f t="shared" si="2"/>
        <v>24</v>
      </c>
      <c r="N36" s="10">
        <f t="shared" si="3"/>
        <v>0.62745098039215685</v>
      </c>
      <c r="O36" s="10">
        <f t="shared" si="4"/>
        <v>0.47058823529411764</v>
      </c>
      <c r="P36" s="15"/>
      <c r="Q36" s="15"/>
      <c r="R36" s="7"/>
    </row>
    <row r="37" spans="1:18" ht="18" customHeight="1">
      <c r="A37" s="4">
        <v>33</v>
      </c>
      <c r="B37" s="14" t="s">
        <v>95</v>
      </c>
      <c r="C37" s="14" t="s">
        <v>96</v>
      </c>
      <c r="D37" s="15" t="s">
        <v>20</v>
      </c>
      <c r="E37" s="16">
        <v>55.318918918918918</v>
      </c>
      <c r="F37" s="16">
        <v>5.6</v>
      </c>
      <c r="G37" s="16">
        <v>6.1</v>
      </c>
      <c r="H37" s="16">
        <v>3.2</v>
      </c>
      <c r="I37" s="16">
        <v>4.83</v>
      </c>
      <c r="J37" s="25">
        <v>90.100000000000009</v>
      </c>
      <c r="K37" s="18">
        <f t="shared" ref="K37:K55" si="5">E37+F37+G37+H37+I37</f>
        <v>75.048918918918915</v>
      </c>
      <c r="L37" s="5">
        <f t="shared" ref="L37:L55" si="6">__xlfn.RANK.EQ(K37,$K$5:$K$55)</f>
        <v>33</v>
      </c>
      <c r="M37" s="20">
        <f t="shared" ref="M37:M55" si="7">__xlfn.RANK.EQ(E37,$E$5:$E$55)</f>
        <v>28</v>
      </c>
      <c r="N37" s="10">
        <f t="shared" ref="N37:N55" si="8">L37/51</f>
        <v>0.6470588235294118</v>
      </c>
      <c r="O37" s="10">
        <f t="shared" ref="O37:O55" si="9">M37/51</f>
        <v>0.5490196078431373</v>
      </c>
      <c r="P37" s="15" t="s">
        <v>97</v>
      </c>
      <c r="Q37" s="15"/>
      <c r="R37" s="6"/>
    </row>
    <row r="38" spans="1:18" ht="18" customHeight="1">
      <c r="A38" s="4">
        <v>34</v>
      </c>
      <c r="B38" s="14" t="s">
        <v>98</v>
      </c>
      <c r="C38" s="14" t="s">
        <v>99</v>
      </c>
      <c r="D38" s="15" t="s">
        <v>20</v>
      </c>
      <c r="E38" s="16">
        <v>55.182120582120575</v>
      </c>
      <c r="F38" s="16">
        <v>5.6</v>
      </c>
      <c r="G38" s="16">
        <v>6.1</v>
      </c>
      <c r="H38" s="16">
        <v>3</v>
      </c>
      <c r="I38" s="16">
        <v>5.09</v>
      </c>
      <c r="J38" s="25">
        <v>81</v>
      </c>
      <c r="K38" s="18">
        <f t="shared" si="5"/>
        <v>74.972120582120581</v>
      </c>
      <c r="L38" s="5">
        <f t="shared" si="6"/>
        <v>34</v>
      </c>
      <c r="M38" s="20">
        <f t="shared" si="7"/>
        <v>30</v>
      </c>
      <c r="N38" s="10">
        <f t="shared" si="8"/>
        <v>0.66666666666666663</v>
      </c>
      <c r="O38" s="10">
        <f t="shared" si="9"/>
        <v>0.58823529411764708</v>
      </c>
      <c r="P38" s="15"/>
      <c r="Q38" s="15"/>
      <c r="R38" s="6"/>
    </row>
    <row r="39" spans="1:18" ht="18" customHeight="1">
      <c r="A39" s="4">
        <v>35</v>
      </c>
      <c r="B39" s="14" t="s">
        <v>100</v>
      </c>
      <c r="C39" s="14" t="s">
        <v>101</v>
      </c>
      <c r="D39" s="15" t="s">
        <v>21</v>
      </c>
      <c r="E39" s="16">
        <v>54.041164241164232</v>
      </c>
      <c r="F39" s="16">
        <v>5.8</v>
      </c>
      <c r="G39" s="16">
        <v>5.6</v>
      </c>
      <c r="H39" s="16">
        <v>3.5</v>
      </c>
      <c r="I39" s="16">
        <v>6</v>
      </c>
      <c r="J39" s="25">
        <v>70.2</v>
      </c>
      <c r="K39" s="18">
        <f t="shared" si="5"/>
        <v>74.94116424116423</v>
      </c>
      <c r="L39" s="5">
        <f t="shared" si="6"/>
        <v>35</v>
      </c>
      <c r="M39" s="20">
        <f t="shared" si="7"/>
        <v>36</v>
      </c>
      <c r="N39" s="10">
        <f t="shared" si="8"/>
        <v>0.68627450980392157</v>
      </c>
      <c r="O39" s="10">
        <f t="shared" si="9"/>
        <v>0.70588235294117652</v>
      </c>
      <c r="P39" s="15"/>
      <c r="Q39" s="15"/>
      <c r="R39" s="7"/>
    </row>
    <row r="40" spans="1:18" ht="18" customHeight="1">
      <c r="A40" s="4">
        <v>36</v>
      </c>
      <c r="B40" s="14" t="s">
        <v>102</v>
      </c>
      <c r="C40" s="14" t="s">
        <v>103</v>
      </c>
      <c r="D40" s="15" t="s">
        <v>21</v>
      </c>
      <c r="E40" s="16">
        <v>53.961122661122651</v>
      </c>
      <c r="F40" s="16">
        <v>5.8</v>
      </c>
      <c r="G40" s="16">
        <v>5.9</v>
      </c>
      <c r="H40" s="16">
        <v>4.3</v>
      </c>
      <c r="I40" s="16">
        <v>4.7699999999999996</v>
      </c>
      <c r="J40" s="25">
        <v>76.099999999999994</v>
      </c>
      <c r="K40" s="18">
        <f t="shared" si="5"/>
        <v>74.73112266112264</v>
      </c>
      <c r="L40" s="5">
        <f t="shared" si="6"/>
        <v>36</v>
      </c>
      <c r="M40" s="20">
        <f t="shared" si="7"/>
        <v>37</v>
      </c>
      <c r="N40" s="10">
        <f t="shared" si="8"/>
        <v>0.70588235294117652</v>
      </c>
      <c r="O40" s="10">
        <f t="shared" si="9"/>
        <v>0.72549019607843135</v>
      </c>
      <c r="P40" s="15" t="s">
        <v>104</v>
      </c>
      <c r="Q40" s="15"/>
      <c r="R40" s="7"/>
    </row>
    <row r="41" spans="1:18" ht="18" customHeight="1">
      <c r="A41" s="4">
        <v>37</v>
      </c>
      <c r="B41" s="14" t="s">
        <v>105</v>
      </c>
      <c r="C41" s="14" t="s">
        <v>106</v>
      </c>
      <c r="D41" s="15" t="s">
        <v>20</v>
      </c>
      <c r="E41" s="16">
        <v>54.835758835758831</v>
      </c>
      <c r="F41" s="16">
        <v>5.6</v>
      </c>
      <c r="G41" s="16">
        <v>6.1</v>
      </c>
      <c r="H41" s="16">
        <v>3.1</v>
      </c>
      <c r="I41" s="16">
        <v>5.04</v>
      </c>
      <c r="J41" s="25">
        <v>77.7</v>
      </c>
      <c r="K41" s="18">
        <f t="shared" si="5"/>
        <v>74.675758835758828</v>
      </c>
      <c r="L41" s="5">
        <f t="shared" si="6"/>
        <v>37</v>
      </c>
      <c r="M41" s="20">
        <f t="shared" si="7"/>
        <v>33</v>
      </c>
      <c r="N41" s="10">
        <f t="shared" si="8"/>
        <v>0.72549019607843135</v>
      </c>
      <c r="O41" s="10">
        <f t="shared" si="9"/>
        <v>0.6470588235294118</v>
      </c>
      <c r="P41" s="15"/>
      <c r="Q41" s="15"/>
      <c r="R41" s="6"/>
    </row>
    <row r="42" spans="1:18" ht="18" customHeight="1">
      <c r="A42" s="4">
        <v>38</v>
      </c>
      <c r="B42" s="14" t="s">
        <v>107</v>
      </c>
      <c r="C42" s="14" t="s">
        <v>108</v>
      </c>
      <c r="D42" s="15" t="s">
        <v>20</v>
      </c>
      <c r="E42" s="16">
        <v>53.680249480249472</v>
      </c>
      <c r="F42" s="16">
        <v>5.6</v>
      </c>
      <c r="G42" s="16">
        <v>6.1</v>
      </c>
      <c r="H42" s="16">
        <v>3.9</v>
      </c>
      <c r="I42" s="16">
        <v>4.88</v>
      </c>
      <c r="J42" s="25">
        <v>75.800000000000011</v>
      </c>
      <c r="K42" s="18">
        <f t="shared" si="5"/>
        <v>74.160249480249476</v>
      </c>
      <c r="L42" s="5">
        <f t="shared" si="6"/>
        <v>38</v>
      </c>
      <c r="M42" s="20">
        <f t="shared" si="7"/>
        <v>38</v>
      </c>
      <c r="N42" s="10">
        <f t="shared" si="8"/>
        <v>0.74509803921568629</v>
      </c>
      <c r="O42" s="10">
        <f t="shared" si="9"/>
        <v>0.74509803921568629</v>
      </c>
      <c r="P42" s="15" t="s">
        <v>144</v>
      </c>
      <c r="Q42" s="15" t="s">
        <v>34</v>
      </c>
      <c r="R42" s="6"/>
    </row>
    <row r="43" spans="1:18" ht="18" customHeight="1">
      <c r="A43" s="4">
        <v>39</v>
      </c>
      <c r="B43" s="14" t="s">
        <v>109</v>
      </c>
      <c r="C43" s="17" t="s">
        <v>110</v>
      </c>
      <c r="D43" s="15" t="s">
        <v>20</v>
      </c>
      <c r="E43" s="16">
        <v>50.865558194774344</v>
      </c>
      <c r="F43" s="16">
        <v>6.1</v>
      </c>
      <c r="G43" s="16">
        <v>7.1</v>
      </c>
      <c r="H43" s="16">
        <v>3.8</v>
      </c>
      <c r="I43" s="16">
        <v>6</v>
      </c>
      <c r="J43" s="25">
        <v>82.700000000000017</v>
      </c>
      <c r="K43" s="18">
        <f t="shared" si="5"/>
        <v>73.865558194774337</v>
      </c>
      <c r="L43" s="5">
        <f t="shared" si="6"/>
        <v>39</v>
      </c>
      <c r="M43" s="20">
        <f t="shared" si="7"/>
        <v>44</v>
      </c>
      <c r="N43" s="10">
        <f t="shared" si="8"/>
        <v>0.76470588235294112</v>
      </c>
      <c r="O43" s="10">
        <f t="shared" si="9"/>
        <v>0.86274509803921573</v>
      </c>
      <c r="P43" s="15" t="s">
        <v>111</v>
      </c>
      <c r="Q43" s="15"/>
      <c r="R43" s="6"/>
    </row>
    <row r="44" spans="1:18" ht="18" customHeight="1">
      <c r="A44" s="4">
        <v>40</v>
      </c>
      <c r="B44" s="14" t="s">
        <v>114</v>
      </c>
      <c r="C44" s="14" t="s">
        <v>115</v>
      </c>
      <c r="D44" s="15" t="s">
        <v>20</v>
      </c>
      <c r="E44" s="16">
        <v>51.11822125813449</v>
      </c>
      <c r="F44" s="16">
        <v>5.6</v>
      </c>
      <c r="G44" s="16">
        <v>6.3</v>
      </c>
      <c r="H44" s="16">
        <v>4.5999999999999996</v>
      </c>
      <c r="I44" s="16">
        <v>5.14</v>
      </c>
      <c r="J44" s="25">
        <v>89.949999999999989</v>
      </c>
      <c r="K44" s="18">
        <f t="shared" si="5"/>
        <v>72.758221258134483</v>
      </c>
      <c r="L44" s="5">
        <f t="shared" si="6"/>
        <v>40</v>
      </c>
      <c r="M44" s="20">
        <f t="shared" si="7"/>
        <v>42</v>
      </c>
      <c r="N44" s="10">
        <f t="shared" si="8"/>
        <v>0.78431372549019607</v>
      </c>
      <c r="O44" s="10">
        <f t="shared" si="9"/>
        <v>0.82352941176470584</v>
      </c>
      <c r="P44" s="15" t="s">
        <v>97</v>
      </c>
      <c r="Q44" s="15"/>
      <c r="R44" s="6"/>
    </row>
    <row r="45" spans="1:18" ht="18" customHeight="1">
      <c r="A45" s="4">
        <v>41</v>
      </c>
      <c r="B45" s="14" t="s">
        <v>112</v>
      </c>
      <c r="C45" s="14" t="s">
        <v>113</v>
      </c>
      <c r="D45" s="15" t="s">
        <v>20</v>
      </c>
      <c r="E45" s="16">
        <v>52.573159144893111</v>
      </c>
      <c r="F45" s="16">
        <v>5.8</v>
      </c>
      <c r="G45" s="16">
        <v>6.1</v>
      </c>
      <c r="H45" s="16">
        <v>3.2</v>
      </c>
      <c r="I45" s="16">
        <v>5.05</v>
      </c>
      <c r="J45" s="25">
        <v>76.95</v>
      </c>
      <c r="K45" s="18">
        <f t="shared" si="5"/>
        <v>72.723159144893103</v>
      </c>
      <c r="L45" s="5">
        <f t="shared" si="6"/>
        <v>41</v>
      </c>
      <c r="M45" s="20">
        <f t="shared" si="7"/>
        <v>39</v>
      </c>
      <c r="N45" s="10">
        <f t="shared" si="8"/>
        <v>0.80392156862745101</v>
      </c>
      <c r="O45" s="10">
        <f t="shared" si="9"/>
        <v>0.76470588235294112</v>
      </c>
      <c r="P45" s="15"/>
      <c r="Q45" s="15"/>
      <c r="R45" s="6"/>
    </row>
    <row r="46" spans="1:18" ht="18" customHeight="1">
      <c r="A46" s="4">
        <v>42</v>
      </c>
      <c r="B46" s="14" t="s">
        <v>116</v>
      </c>
      <c r="C46" s="17" t="s">
        <v>117</v>
      </c>
      <c r="D46" s="15" t="s">
        <v>21</v>
      </c>
      <c r="E46" s="16">
        <v>51.186460807600945</v>
      </c>
      <c r="F46" s="16">
        <v>5.6</v>
      </c>
      <c r="G46" s="16">
        <v>5.6</v>
      </c>
      <c r="H46" s="16">
        <v>3.4</v>
      </c>
      <c r="I46" s="16">
        <v>6</v>
      </c>
      <c r="J46" s="25">
        <v>78.599999999999994</v>
      </c>
      <c r="K46" s="18">
        <f t="shared" si="5"/>
        <v>71.786460807600946</v>
      </c>
      <c r="L46" s="5">
        <f t="shared" si="6"/>
        <v>42</v>
      </c>
      <c r="M46" s="20">
        <f t="shared" si="7"/>
        <v>41</v>
      </c>
      <c r="N46" s="10">
        <f t="shared" si="8"/>
        <v>0.82352941176470584</v>
      </c>
      <c r="O46" s="10">
        <f t="shared" si="9"/>
        <v>0.80392156862745101</v>
      </c>
      <c r="P46" s="15"/>
      <c r="Q46" s="15"/>
      <c r="R46" s="6"/>
    </row>
    <row r="47" spans="1:18" ht="18" customHeight="1">
      <c r="A47" s="4">
        <v>43</v>
      </c>
      <c r="B47" s="14" t="s">
        <v>118</v>
      </c>
      <c r="C47" s="14" t="s">
        <v>119</v>
      </c>
      <c r="D47" s="15" t="s">
        <v>21</v>
      </c>
      <c r="E47" s="16">
        <v>51.922993492407805</v>
      </c>
      <c r="F47" s="16">
        <v>5.6</v>
      </c>
      <c r="G47" s="16">
        <v>5.8</v>
      </c>
      <c r="H47" s="16">
        <v>3</v>
      </c>
      <c r="I47" s="16">
        <v>4.9400000000000004</v>
      </c>
      <c r="J47" s="25">
        <v>68.099999999999994</v>
      </c>
      <c r="K47" s="18">
        <f t="shared" si="5"/>
        <v>71.262993492407801</v>
      </c>
      <c r="L47" s="5">
        <f t="shared" si="6"/>
        <v>43</v>
      </c>
      <c r="M47" s="20">
        <f t="shared" si="7"/>
        <v>40</v>
      </c>
      <c r="N47" s="10">
        <f t="shared" si="8"/>
        <v>0.84313725490196079</v>
      </c>
      <c r="O47" s="10">
        <f t="shared" si="9"/>
        <v>0.78431372549019607</v>
      </c>
      <c r="P47" s="15"/>
      <c r="Q47" s="15"/>
      <c r="R47" s="7"/>
    </row>
    <row r="48" spans="1:18" ht="18" customHeight="1">
      <c r="A48" s="4">
        <v>44</v>
      </c>
      <c r="B48" s="14" t="s">
        <v>120</v>
      </c>
      <c r="C48" s="17" t="s">
        <v>121</v>
      </c>
      <c r="D48" s="15" t="s">
        <v>21</v>
      </c>
      <c r="E48" s="16">
        <v>51.081710213776717</v>
      </c>
      <c r="F48" s="16">
        <v>6</v>
      </c>
      <c r="G48" s="16">
        <v>5.8</v>
      </c>
      <c r="H48" s="16">
        <v>3</v>
      </c>
      <c r="I48" s="16">
        <v>4.8600000000000003</v>
      </c>
      <c r="J48" s="25">
        <v>68.2</v>
      </c>
      <c r="K48" s="18">
        <f t="shared" si="5"/>
        <v>70.741710213776713</v>
      </c>
      <c r="L48" s="5">
        <f t="shared" si="6"/>
        <v>44</v>
      </c>
      <c r="M48" s="20">
        <f t="shared" si="7"/>
        <v>43</v>
      </c>
      <c r="N48" s="10">
        <f t="shared" si="8"/>
        <v>0.86274509803921573</v>
      </c>
      <c r="O48" s="10">
        <f t="shared" si="9"/>
        <v>0.84313725490196079</v>
      </c>
      <c r="P48" s="15"/>
      <c r="Q48" s="15"/>
      <c r="R48" s="6"/>
    </row>
    <row r="49" spans="1:18" ht="18" customHeight="1">
      <c r="A49" s="4">
        <v>45</v>
      </c>
      <c r="B49" s="14" t="s">
        <v>122</v>
      </c>
      <c r="C49" s="17" t="s">
        <v>123</v>
      </c>
      <c r="D49" s="15" t="s">
        <v>21</v>
      </c>
      <c r="E49" s="16">
        <v>48.532848232848231</v>
      </c>
      <c r="F49" s="16">
        <v>5.6</v>
      </c>
      <c r="G49" s="16">
        <v>5.6</v>
      </c>
      <c r="H49" s="16">
        <v>4.8</v>
      </c>
      <c r="I49" s="16">
        <v>6</v>
      </c>
      <c r="J49" s="25">
        <v>69.100000000000009</v>
      </c>
      <c r="K49" s="18">
        <f t="shared" si="5"/>
        <v>70.532848232848238</v>
      </c>
      <c r="L49" s="5">
        <f t="shared" si="6"/>
        <v>45</v>
      </c>
      <c r="M49" s="20">
        <f t="shared" si="7"/>
        <v>47</v>
      </c>
      <c r="N49" s="10">
        <f t="shared" si="8"/>
        <v>0.88235294117647056</v>
      </c>
      <c r="O49" s="10">
        <f t="shared" si="9"/>
        <v>0.92156862745098034</v>
      </c>
      <c r="P49" s="15"/>
      <c r="Q49" s="15"/>
      <c r="R49" s="6"/>
    </row>
    <row r="50" spans="1:18" ht="18" customHeight="1">
      <c r="A50" s="4">
        <v>46</v>
      </c>
      <c r="B50" s="14" t="s">
        <v>124</v>
      </c>
      <c r="C50" s="14" t="s">
        <v>125</v>
      </c>
      <c r="D50" s="15" t="s">
        <v>21</v>
      </c>
      <c r="E50" s="16">
        <v>49.034920634920624</v>
      </c>
      <c r="F50" s="16">
        <v>5.6</v>
      </c>
      <c r="G50" s="16">
        <v>5.6</v>
      </c>
      <c r="H50" s="16">
        <v>3</v>
      </c>
      <c r="I50" s="16">
        <v>6</v>
      </c>
      <c r="J50" s="25">
        <v>66.349999999999994</v>
      </c>
      <c r="K50" s="18">
        <f t="shared" si="5"/>
        <v>69.234920634920627</v>
      </c>
      <c r="L50" s="5">
        <f t="shared" si="6"/>
        <v>46</v>
      </c>
      <c r="M50" s="20">
        <f t="shared" si="7"/>
        <v>46</v>
      </c>
      <c r="N50" s="10">
        <f t="shared" si="8"/>
        <v>0.90196078431372551</v>
      </c>
      <c r="O50" s="10">
        <f t="shared" si="9"/>
        <v>0.90196078431372551</v>
      </c>
      <c r="P50" s="15"/>
      <c r="Q50" s="15"/>
      <c r="R50" s="7"/>
    </row>
    <row r="51" spans="1:18" ht="18" customHeight="1">
      <c r="A51" s="4">
        <v>47</v>
      </c>
      <c r="B51" s="14" t="s">
        <v>126</v>
      </c>
      <c r="C51" s="17" t="s">
        <v>127</v>
      </c>
      <c r="D51" s="15" t="s">
        <v>21</v>
      </c>
      <c r="E51" s="16">
        <v>50.13513513513513</v>
      </c>
      <c r="F51" s="16">
        <v>5.6</v>
      </c>
      <c r="G51" s="16">
        <v>5.8</v>
      </c>
      <c r="H51" s="16">
        <v>3</v>
      </c>
      <c r="I51" s="16">
        <v>4.66</v>
      </c>
      <c r="J51" s="25">
        <v>65.400000000000006</v>
      </c>
      <c r="K51" s="18">
        <f t="shared" si="5"/>
        <v>69.195135135135132</v>
      </c>
      <c r="L51" s="5">
        <f t="shared" si="6"/>
        <v>47</v>
      </c>
      <c r="M51" s="20">
        <f t="shared" si="7"/>
        <v>45</v>
      </c>
      <c r="N51" s="10">
        <f t="shared" si="8"/>
        <v>0.92156862745098034</v>
      </c>
      <c r="O51" s="10">
        <f t="shared" si="9"/>
        <v>0.88235294117647056</v>
      </c>
      <c r="P51" s="15"/>
      <c r="Q51" s="15"/>
      <c r="R51" s="7"/>
    </row>
    <row r="52" spans="1:18" ht="18" customHeight="1">
      <c r="A52" s="4">
        <v>48</v>
      </c>
      <c r="B52" s="14" t="s">
        <v>128</v>
      </c>
      <c r="C52" s="17" t="s">
        <v>129</v>
      </c>
      <c r="D52" s="15" t="s">
        <v>21</v>
      </c>
      <c r="E52" s="16">
        <v>47.195426195426194</v>
      </c>
      <c r="F52" s="16">
        <v>5.6</v>
      </c>
      <c r="G52" s="16">
        <v>5.6</v>
      </c>
      <c r="H52" s="16">
        <v>3</v>
      </c>
      <c r="I52" s="16">
        <v>6</v>
      </c>
      <c r="J52" s="25">
        <v>64.900000000000006</v>
      </c>
      <c r="K52" s="18">
        <f t="shared" si="5"/>
        <v>67.395426195426197</v>
      </c>
      <c r="L52" s="5">
        <f t="shared" si="6"/>
        <v>48</v>
      </c>
      <c r="M52" s="20">
        <f t="shared" si="7"/>
        <v>50</v>
      </c>
      <c r="N52" s="10">
        <f t="shared" si="8"/>
        <v>0.94117647058823528</v>
      </c>
      <c r="O52" s="10">
        <f t="shared" si="9"/>
        <v>0.98039215686274506</v>
      </c>
      <c r="P52" s="15"/>
      <c r="Q52" s="15"/>
      <c r="R52" s="6"/>
    </row>
    <row r="53" spans="1:18" ht="18" customHeight="1">
      <c r="A53" s="4">
        <v>49</v>
      </c>
      <c r="B53" s="14" t="s">
        <v>130</v>
      </c>
      <c r="C53" s="14" t="s">
        <v>131</v>
      </c>
      <c r="D53" s="15" t="s">
        <v>21</v>
      </c>
      <c r="E53" s="16">
        <v>48.055509355509351</v>
      </c>
      <c r="F53" s="16">
        <v>5.8</v>
      </c>
      <c r="G53" s="16">
        <v>5.8</v>
      </c>
      <c r="H53" s="16">
        <v>3</v>
      </c>
      <c r="I53" s="16">
        <v>4.6900000000000004</v>
      </c>
      <c r="J53" s="25">
        <v>67.5</v>
      </c>
      <c r="K53" s="18">
        <f t="shared" si="5"/>
        <v>67.34550935550935</v>
      </c>
      <c r="L53" s="5">
        <f t="shared" si="6"/>
        <v>49</v>
      </c>
      <c r="M53" s="20">
        <f t="shared" si="7"/>
        <v>48</v>
      </c>
      <c r="N53" s="10">
        <f t="shared" si="8"/>
        <v>0.96078431372549022</v>
      </c>
      <c r="O53" s="10">
        <f t="shared" si="9"/>
        <v>0.94117647058823528</v>
      </c>
      <c r="P53" s="15"/>
      <c r="Q53" s="15"/>
      <c r="R53" s="7"/>
    </row>
    <row r="54" spans="1:18" ht="18" customHeight="1">
      <c r="A54" s="4">
        <v>50</v>
      </c>
      <c r="B54" s="14" t="s">
        <v>132</v>
      </c>
      <c r="C54" s="17" t="s">
        <v>133</v>
      </c>
      <c r="D54" s="15" t="s">
        <v>21</v>
      </c>
      <c r="E54" s="16">
        <v>47.570071258907362</v>
      </c>
      <c r="F54" s="16">
        <v>5.6</v>
      </c>
      <c r="G54" s="16">
        <v>5.8</v>
      </c>
      <c r="H54" s="16">
        <v>3</v>
      </c>
      <c r="I54" s="16">
        <v>4.66</v>
      </c>
      <c r="J54" s="25">
        <v>72.5</v>
      </c>
      <c r="K54" s="18">
        <f t="shared" si="5"/>
        <v>66.630071258907364</v>
      </c>
      <c r="L54" s="5">
        <f t="shared" si="6"/>
        <v>50</v>
      </c>
      <c r="M54" s="20">
        <f t="shared" si="7"/>
        <v>49</v>
      </c>
      <c r="N54" s="10">
        <f t="shared" si="8"/>
        <v>0.98039215686274506</v>
      </c>
      <c r="O54" s="10">
        <f t="shared" si="9"/>
        <v>0.96078431372549022</v>
      </c>
      <c r="P54" s="15"/>
      <c r="Q54" s="15"/>
      <c r="R54" s="8"/>
    </row>
    <row r="55" spans="1:18" ht="18" customHeight="1">
      <c r="A55" s="4">
        <v>51</v>
      </c>
      <c r="B55" s="14" t="s">
        <v>134</v>
      </c>
      <c r="C55" s="17" t="s">
        <v>135</v>
      </c>
      <c r="D55" s="15" t="s">
        <v>21</v>
      </c>
      <c r="E55" s="16">
        <v>45.6646080760095</v>
      </c>
      <c r="F55" s="16">
        <v>5.6</v>
      </c>
      <c r="G55" s="16">
        <v>5.6</v>
      </c>
      <c r="H55" s="16">
        <v>3</v>
      </c>
      <c r="I55" s="16">
        <v>6</v>
      </c>
      <c r="J55" s="25">
        <v>68.900000000000006</v>
      </c>
      <c r="K55" s="18">
        <f t="shared" si="5"/>
        <v>65.864608076009503</v>
      </c>
      <c r="L55" s="5">
        <f t="shared" si="6"/>
        <v>51</v>
      </c>
      <c r="M55" s="20">
        <f t="shared" si="7"/>
        <v>51</v>
      </c>
      <c r="N55" s="10">
        <f t="shared" si="8"/>
        <v>1</v>
      </c>
      <c r="O55" s="10">
        <f t="shared" si="9"/>
        <v>1</v>
      </c>
      <c r="P55" s="15"/>
      <c r="Q55" s="15"/>
      <c r="R55" s="7"/>
    </row>
    <row r="56" spans="1:18" ht="43.5" customHeight="1">
      <c r="A56" s="53" t="s">
        <v>138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</row>
    <row r="57" spans="1:18" ht="42" customHeight="1">
      <c r="A57" s="50" t="s">
        <v>139</v>
      </c>
      <c r="B57" s="50"/>
      <c r="C57" s="50"/>
      <c r="D57" s="50"/>
      <c r="E57" s="50"/>
      <c r="F57" s="50"/>
      <c r="G57" s="50"/>
      <c r="H57" s="50"/>
      <c r="I57" s="50" t="s">
        <v>22</v>
      </c>
      <c r="J57" s="50"/>
      <c r="K57" s="50"/>
      <c r="L57" s="50"/>
      <c r="M57" s="50"/>
      <c r="N57" s="50"/>
      <c r="O57" s="50"/>
      <c r="P57" s="50"/>
      <c r="Q57" s="50"/>
    </row>
    <row r="58" spans="1:18">
      <c r="A58" s="51" t="s">
        <v>23</v>
      </c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12"/>
      <c r="N58" s="13"/>
      <c r="P58"/>
    </row>
  </sheetData>
  <mergeCells count="22">
    <mergeCell ref="A56:Q56"/>
    <mergeCell ref="O3:O4"/>
    <mergeCell ref="M3:M4"/>
    <mergeCell ref="N3:N4"/>
    <mergeCell ref="R3:R4"/>
    <mergeCell ref="A57:H57"/>
    <mergeCell ref="I57:Q57"/>
    <mergeCell ref="A58:L58"/>
    <mergeCell ref="A3:A4"/>
    <mergeCell ref="B3:B4"/>
    <mergeCell ref="C3:C4"/>
    <mergeCell ref="D3:D4"/>
    <mergeCell ref="A1:Q1"/>
    <mergeCell ref="A2:C2"/>
    <mergeCell ref="O2:Q2"/>
    <mergeCell ref="F3:I3"/>
    <mergeCell ref="K3:K4"/>
    <mergeCell ref="L3:L4"/>
    <mergeCell ref="P3:P4"/>
    <mergeCell ref="Q3:Q4"/>
    <mergeCell ref="E3:E4"/>
    <mergeCell ref="J3:J4"/>
  </mergeCells>
  <phoneticPr fontId="24" type="noConversion"/>
  <pageMargins left="0.75" right="0.75" top="1" bottom="1" header="0.5" footer="0.5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2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第二学年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cp:lastPrinted>2015-10-17T01:28:00Z</cp:lastPrinted>
  <dcterms:created xsi:type="dcterms:W3CDTF">1996-12-17T01:32:00Z</dcterms:created>
  <dcterms:modified xsi:type="dcterms:W3CDTF">2015-10-23T23:53:05Z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2052-9.1.0.5113</vt:lpwstr>
  </property>
</Properties>
</file>